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585" yWindow="-30" windowWidth="16395" windowHeight="11640" activeTab="6"/>
  </bookViews>
  <sheets>
    <sheet name="附表1 " sheetId="1" r:id="rId1"/>
    <sheet name="附表2 " sheetId="2" r:id="rId2"/>
    <sheet name="附表3" sheetId="3" r:id="rId3"/>
    <sheet name="附表4" sheetId="4" r:id="rId4"/>
    <sheet name="附表5" sheetId="5" r:id="rId5"/>
    <sheet name="附表6" sheetId="6" r:id="rId6"/>
    <sheet name="附件7" sheetId="7" r:id="rId7"/>
  </sheets>
  <externalReferences>
    <externalReference r:id="rId8"/>
    <externalReference r:id="rId9"/>
  </externalReferences>
  <calcPr calcId="125725"/>
</workbook>
</file>

<file path=xl/calcChain.xml><?xml version="1.0" encoding="utf-8"?>
<calcChain xmlns="http://schemas.openxmlformats.org/spreadsheetml/2006/main">
  <c r="B19" i="7"/>
  <c r="I18"/>
  <c r="H18"/>
  <c r="G18"/>
  <c r="F18"/>
  <c r="E18"/>
  <c r="D18"/>
  <c r="C18"/>
  <c r="B17"/>
  <c r="B16"/>
  <c r="B15"/>
  <c r="B14"/>
  <c r="B13"/>
  <c r="B12"/>
  <c r="B11"/>
  <c r="B10"/>
  <c r="B9"/>
  <c r="B8"/>
  <c r="B7"/>
  <c r="B6"/>
  <c r="B5"/>
  <c r="B12" i="6"/>
  <c r="D11" s="1"/>
  <c r="D12" s="1"/>
  <c r="B5"/>
  <c r="D32" i="5"/>
  <c r="B28"/>
  <c r="B26"/>
  <c r="D25"/>
  <c r="B25"/>
  <c r="B22"/>
  <c r="B20"/>
  <c r="D16"/>
  <c r="B16"/>
  <c r="D15"/>
  <c r="B15"/>
  <c r="D14"/>
  <c r="B14"/>
  <c r="D13"/>
  <c r="B13"/>
  <c r="D12"/>
  <c r="B12"/>
  <c r="D11"/>
  <c r="B11"/>
  <c r="D10"/>
  <c r="B10"/>
  <c r="D9"/>
  <c r="B9"/>
  <c r="D8"/>
  <c r="D7" s="1"/>
  <c r="D6" s="1"/>
  <c r="B8"/>
  <c r="B7" s="1"/>
  <c r="B6" s="1"/>
  <c r="D5"/>
  <c r="B5"/>
  <c r="C262" i="4"/>
  <c r="C249"/>
  <c r="C248" s="1"/>
  <c r="C232"/>
  <c r="C231"/>
  <c r="C215"/>
  <c r="C214" s="1"/>
  <c r="C202"/>
  <c r="C192"/>
  <c r="C188"/>
  <c r="C187" s="1"/>
  <c r="C184"/>
  <c r="C183"/>
  <c r="C179"/>
  <c r="C178" s="1"/>
  <c r="C174"/>
  <c r="C171"/>
  <c r="C162"/>
  <c r="C155"/>
  <c r="C146"/>
  <c r="C141"/>
  <c r="C136"/>
  <c r="C135" s="1"/>
  <c r="C130"/>
  <c r="C127"/>
  <c r="C122"/>
  <c r="C117"/>
  <c r="C111" s="1"/>
  <c r="C112"/>
  <c r="C102"/>
  <c r="C99"/>
  <c r="C93"/>
  <c r="C89"/>
  <c r="C85"/>
  <c r="C81"/>
  <c r="C75"/>
  <c r="C70"/>
  <c r="C54"/>
  <c r="C53" s="1"/>
  <c r="C48"/>
  <c r="C43"/>
  <c r="C42"/>
  <c r="C39"/>
  <c r="C35"/>
  <c r="C31"/>
  <c r="C30"/>
  <c r="C27"/>
  <c r="C21"/>
  <c r="C15"/>
  <c r="C14"/>
  <c r="C7"/>
  <c r="C6" s="1"/>
  <c r="C72" i="3"/>
  <c r="C68"/>
  <c r="C59"/>
  <c r="C56"/>
  <c r="C46"/>
  <c r="C42"/>
  <c r="C35"/>
  <c r="C30"/>
  <c r="C24"/>
  <c r="C17"/>
  <c r="C7"/>
  <c r="C6"/>
  <c r="C5" s="1"/>
  <c r="L30" i="1"/>
  <c r="L31"/>
  <c r="L33"/>
  <c r="L34"/>
  <c r="L35"/>
  <c r="F36"/>
  <c r="G36" s="1"/>
  <c r="F35"/>
  <c r="G35" s="1"/>
  <c r="M34"/>
  <c r="N34" s="1"/>
  <c r="F34"/>
  <c r="G34" s="1"/>
  <c r="E34"/>
  <c r="M33"/>
  <c r="N33" s="1"/>
  <c r="F33"/>
  <c r="G33" s="1"/>
  <c r="E33"/>
  <c r="F32"/>
  <c r="M31"/>
  <c r="N31" s="1"/>
  <c r="F31"/>
  <c r="G31" s="1"/>
  <c r="E31"/>
  <c r="M30"/>
  <c r="N30" s="1"/>
  <c r="F30"/>
  <c r="G30" s="1"/>
  <c r="E30"/>
  <c r="M29"/>
  <c r="L29"/>
  <c r="F29"/>
  <c r="M28"/>
  <c r="F28"/>
  <c r="G28" s="1"/>
  <c r="E28"/>
  <c r="M27"/>
  <c r="N27" s="1"/>
  <c r="L27"/>
  <c r="D27"/>
  <c r="F27" s="1"/>
  <c r="G27" s="1"/>
  <c r="B27"/>
  <c r="N26"/>
  <c r="M26"/>
  <c r="F26"/>
  <c r="G26" s="1"/>
  <c r="M25"/>
  <c r="N25" s="1"/>
  <c r="L25"/>
  <c r="F25"/>
  <c r="G25" s="1"/>
  <c r="E25"/>
  <c r="M24"/>
  <c r="N24" s="1"/>
  <c r="L24"/>
  <c r="F24"/>
  <c r="G24" s="1"/>
  <c r="E24"/>
  <c r="M23"/>
  <c r="N23" s="1"/>
  <c r="F23"/>
  <c r="G23" s="1"/>
  <c r="E23"/>
  <c r="M22"/>
  <c r="N22" s="1"/>
  <c r="L22"/>
  <c r="F22"/>
  <c r="G22" s="1"/>
  <c r="E22"/>
  <c r="M21"/>
  <c r="N21" s="1"/>
  <c r="L21"/>
  <c r="F21"/>
  <c r="G21" s="1"/>
  <c r="E21"/>
  <c r="M20"/>
  <c r="N20" s="1"/>
  <c r="L20"/>
  <c r="G20"/>
  <c r="F20"/>
  <c r="E20"/>
  <c r="M19"/>
  <c r="N19" s="1"/>
  <c r="L19"/>
  <c r="F19"/>
  <c r="G19" s="1"/>
  <c r="E19"/>
  <c r="M18"/>
  <c r="N18" s="1"/>
  <c r="L18"/>
  <c r="F18"/>
  <c r="M17"/>
  <c r="N17" s="1"/>
  <c r="L17"/>
  <c r="G17"/>
  <c r="F17"/>
  <c r="E17"/>
  <c r="M16"/>
  <c r="N16" s="1"/>
  <c r="L16"/>
  <c r="F16"/>
  <c r="M15"/>
  <c r="N15" s="1"/>
  <c r="L15"/>
  <c r="F15"/>
  <c r="G15" s="1"/>
  <c r="E15"/>
  <c r="M14"/>
  <c r="N14" s="1"/>
  <c r="L14"/>
  <c r="F14"/>
  <c r="G14" s="1"/>
  <c r="E14"/>
  <c r="M13"/>
  <c r="N13" s="1"/>
  <c r="L13"/>
  <c r="F13"/>
  <c r="M12"/>
  <c r="N12" s="1"/>
  <c r="L12"/>
  <c r="F12"/>
  <c r="G12" s="1"/>
  <c r="E12"/>
  <c r="M11"/>
  <c r="N11" s="1"/>
  <c r="L11"/>
  <c r="F11"/>
  <c r="F10"/>
  <c r="F9"/>
  <c r="G9" s="1"/>
  <c r="E9"/>
  <c r="M8"/>
  <c r="N8" s="1"/>
  <c r="L8"/>
  <c r="D8"/>
  <c r="B8"/>
  <c r="K7"/>
  <c r="M7" s="1"/>
  <c r="N7" s="1"/>
  <c r="I7"/>
  <c r="I6" s="1"/>
  <c r="B18" i="7" l="1"/>
  <c r="B34" i="5"/>
  <c r="D33" s="1"/>
  <c r="D34" s="1"/>
  <c r="C5" i="4"/>
  <c r="E8" i="1"/>
  <c r="B7"/>
  <c r="B6" s="1"/>
  <c r="K6"/>
  <c r="D7"/>
  <c r="L7"/>
  <c r="E27"/>
  <c r="F8"/>
  <c r="G8" s="1"/>
  <c r="E7" l="1"/>
  <c r="D6"/>
  <c r="F6" s="1"/>
  <c r="M6"/>
  <c r="N6" s="1"/>
  <c r="L6"/>
  <c r="F7"/>
  <c r="G7" s="1"/>
  <c r="E6" l="1"/>
  <c r="G6"/>
</calcChain>
</file>

<file path=xl/sharedStrings.xml><?xml version="1.0" encoding="utf-8"?>
<sst xmlns="http://schemas.openxmlformats.org/spreadsheetml/2006/main" count="594" uniqueCount="518">
  <si>
    <t>制表：鄯善县人民政府财政局</t>
  </si>
  <si>
    <t>项    目</t>
  </si>
  <si>
    <t>收入总计</t>
  </si>
  <si>
    <t>支出总计</t>
  </si>
  <si>
    <t>一、一般预算收入合计</t>
  </si>
  <si>
    <t>一、一般预算支出合计</t>
  </si>
  <si>
    <t>1、101税收收入小计</t>
  </si>
  <si>
    <t>201一般公共服务</t>
  </si>
  <si>
    <t>10101增值税</t>
  </si>
  <si>
    <t>202外交</t>
  </si>
  <si>
    <t xml:space="preserve"> </t>
    <phoneticPr fontId="3" type="noConversion"/>
  </si>
  <si>
    <t>其中：成品油价格和税费改革增值税划出（3.6%）</t>
  </si>
  <si>
    <t>203国防</t>
  </si>
  <si>
    <t>10103营业税</t>
  </si>
  <si>
    <t>204公共安全</t>
  </si>
  <si>
    <t>10104企业所得税</t>
  </si>
  <si>
    <t>205教育</t>
  </si>
  <si>
    <t>10105企业所得税退税</t>
  </si>
  <si>
    <t>206科学技术</t>
  </si>
  <si>
    <t>10106个人所得税</t>
  </si>
  <si>
    <t>207文化体育与传媒</t>
  </si>
  <si>
    <t>10107资源税</t>
  </si>
  <si>
    <t>208社会保障和就业</t>
  </si>
  <si>
    <t>10108固定资产投资方向调节税</t>
  </si>
  <si>
    <t>210卫生健康支出</t>
    <phoneticPr fontId="3" type="noConversion"/>
  </si>
  <si>
    <t>10109城市维护建设税</t>
  </si>
  <si>
    <t>211节能环保（环境保护）</t>
  </si>
  <si>
    <t>其中：成品油价格和税费改革城市维护建设税划出（6.9%）</t>
  </si>
  <si>
    <t>212城乡社区事务</t>
  </si>
  <si>
    <t>10110房产税</t>
  </si>
  <si>
    <t>213农林水事务</t>
  </si>
  <si>
    <t>10111印花税</t>
  </si>
  <si>
    <t>214交通运输</t>
  </si>
  <si>
    <t>10112城镇土地使用税</t>
  </si>
  <si>
    <t>215资源勘探电力信息等事务</t>
  </si>
  <si>
    <t>10113土地增值税</t>
  </si>
  <si>
    <t>216商业服务业等事务</t>
  </si>
  <si>
    <t>10114车船税</t>
  </si>
  <si>
    <t>217金融监管等事务支出</t>
  </si>
  <si>
    <t>10118耕地占用税</t>
  </si>
  <si>
    <t>220自然资源气象等事务</t>
    <phoneticPr fontId="3" type="noConversion"/>
  </si>
  <si>
    <t>10119契税</t>
  </si>
  <si>
    <t>221住房保障支出</t>
  </si>
  <si>
    <t>10199其他税收收入</t>
  </si>
  <si>
    <t>222粮油物资储备管理事务</t>
  </si>
  <si>
    <t>2、103非税收入小计</t>
  </si>
  <si>
    <t>224灾害防治及应急管理支出</t>
    <phoneticPr fontId="3" type="noConversion"/>
  </si>
  <si>
    <t>10302专项收入</t>
  </si>
  <si>
    <t>228国债还本付息支出</t>
  </si>
  <si>
    <t>其中：成品油价格和税费改革教育费附加收入划出（3%）</t>
  </si>
  <si>
    <t>229其他支出</t>
  </si>
  <si>
    <t>10304行政性收费收入</t>
  </si>
  <si>
    <t>232债务付息支出</t>
  </si>
  <si>
    <t>10305罚没收入</t>
  </si>
  <si>
    <t>233债务发行费</t>
    <phoneticPr fontId="3" type="noConversion"/>
  </si>
  <si>
    <t>10306国有资本经营收入</t>
  </si>
  <si>
    <t>230转移性支出-一般</t>
    <phoneticPr fontId="3" type="noConversion"/>
  </si>
  <si>
    <t>二、上解支出</t>
  </si>
  <si>
    <t>10399其他收入</t>
  </si>
  <si>
    <t>三、债务还本支出</t>
    <phoneticPr fontId="3" type="noConversion"/>
  </si>
  <si>
    <t>10309政府性住房基金收入</t>
    <phoneticPr fontId="3" type="noConversion"/>
  </si>
  <si>
    <t>10308捐赠收入</t>
    <phoneticPr fontId="3" type="noConversion"/>
  </si>
  <si>
    <t>2022年预算数</t>
    <phoneticPr fontId="3" type="noConversion"/>
  </si>
  <si>
    <t>上年同期完成数</t>
    <phoneticPr fontId="3" type="noConversion"/>
  </si>
  <si>
    <t>累计完成情况</t>
    <phoneticPr fontId="1" type="noConversion"/>
  </si>
  <si>
    <t>金额</t>
    <phoneticPr fontId="3" type="noConversion"/>
  </si>
  <si>
    <t>完成预算%</t>
    <phoneticPr fontId="1" type="noConversion"/>
  </si>
  <si>
    <t>比上年同期</t>
    <phoneticPr fontId="1" type="noConversion"/>
  </si>
  <si>
    <t>增减额</t>
    <phoneticPr fontId="1" type="noConversion"/>
  </si>
  <si>
    <t>10307国有资源（资产）有偿使用收入</t>
  </si>
  <si>
    <t>增减比例%</t>
    <phoneticPr fontId="1" type="noConversion"/>
  </si>
  <si>
    <t>二、政府性基金收入合计</t>
    <phoneticPr fontId="1" type="noConversion"/>
  </si>
  <si>
    <t>四、政府性基金预算支出合计</t>
    <phoneticPr fontId="3" type="noConversion"/>
  </si>
  <si>
    <t xml:space="preserve">附表1 </t>
    <phoneticPr fontId="1" type="noConversion"/>
  </si>
  <si>
    <t>单位：万元</t>
    <phoneticPr fontId="1" type="noConversion"/>
  </si>
  <si>
    <t>鄯善县2022年财政收支预算执行情况汇总表</t>
    <phoneticPr fontId="3" type="noConversion"/>
  </si>
  <si>
    <t>单位:万元</t>
  </si>
  <si>
    <t>项目</t>
  </si>
  <si>
    <t>决算数</t>
  </si>
  <si>
    <t>本 年 收 入 合 计</t>
  </si>
  <si>
    <t>本 年 支 出 合 计</t>
  </si>
  <si>
    <t>上级补助收入</t>
  </si>
  <si>
    <t>上解上级支出</t>
  </si>
  <si>
    <t xml:space="preserve">  返还性收入</t>
  </si>
  <si>
    <t xml:space="preserve">  一般性转移支付收入</t>
  </si>
  <si>
    <t xml:space="preserve">  专项转移支付收入</t>
  </si>
  <si>
    <t>待偿债再融资一般债券上年结余</t>
  </si>
  <si>
    <t>上年结余收入</t>
  </si>
  <si>
    <t>调入资金</t>
  </si>
  <si>
    <t>调出资金</t>
  </si>
  <si>
    <t>债务(转贷)收入</t>
  </si>
  <si>
    <t>债务还本支出</t>
  </si>
  <si>
    <t>补充预算周转金</t>
  </si>
  <si>
    <t>国债转贷收入、上年结余及转补助数</t>
  </si>
  <si>
    <t>国债转贷拨付数及年终结余</t>
  </si>
  <si>
    <t>动用预算稳定调节基金</t>
  </si>
  <si>
    <t>安排预算稳定调节基金</t>
  </si>
  <si>
    <t>区域间转移性收入</t>
  </si>
  <si>
    <t>区域间转移性支出</t>
  </si>
  <si>
    <t>省补助计划单列市收入</t>
  </si>
  <si>
    <t>计划单列市上解省支出</t>
  </si>
  <si>
    <t>待偿债再融资一般债券结余</t>
  </si>
  <si>
    <t>年终结余</t>
  </si>
  <si>
    <t>减:结转下年的支出</t>
  </si>
  <si>
    <t>净结余</t>
  </si>
  <si>
    <t>收  入  总  计</t>
  </si>
  <si>
    <t>支  出  总  计</t>
  </si>
  <si>
    <t>科目编码</t>
  </si>
  <si>
    <t>科目名称</t>
  </si>
  <si>
    <t>政府性基金预算收入</t>
  </si>
  <si>
    <t>政府性基金收入(款)</t>
  </si>
  <si>
    <t xml:space="preserve">  农网还贷资金收入</t>
  </si>
  <si>
    <t xml:space="preserve">    中央农网还贷资金收入</t>
  </si>
  <si>
    <t xml:space="preserve">    地方农网还贷资金收入</t>
  </si>
  <si>
    <t xml:space="preserve">  铁路建设基金收入</t>
  </si>
  <si>
    <t xml:space="preserve">  民航发展基金收入</t>
  </si>
  <si>
    <t xml:space="preserve">  海南省高等级公路车辆通行附加费收入</t>
  </si>
  <si>
    <t xml:space="preserve">  旅游发展基金收入</t>
  </si>
  <si>
    <t xml:space="preserve">  国家电影事业发展专项资金收入</t>
  </si>
  <si>
    <t xml:space="preserve">  国有土地收益基金收入</t>
  </si>
  <si>
    <t xml:space="preserve">  农业土地开发资金收入</t>
  </si>
  <si>
    <t xml:space="preserve">  国有土地使用权出让收入</t>
  </si>
  <si>
    <t xml:space="preserve">    土地出让价款收入</t>
  </si>
  <si>
    <t xml:space="preserve">    补缴的土地价款</t>
  </si>
  <si>
    <t xml:space="preserve">    划拨土地收入</t>
  </si>
  <si>
    <t xml:space="preserve">    缴纳新增建设用地土地有偿使用费</t>
  </si>
  <si>
    <t xml:space="preserve">    其他土地出让收入</t>
  </si>
  <si>
    <t xml:space="preserve">  大中型水库移民后期扶持基金收入</t>
  </si>
  <si>
    <t xml:space="preserve">  大中型水库库区基金收入</t>
  </si>
  <si>
    <t xml:space="preserve">    中央大中型水库库区基金收入</t>
  </si>
  <si>
    <t xml:space="preserve">    地方大中型水库库区基金收入</t>
  </si>
  <si>
    <t xml:space="preserve">  三峡水库库区基金收入</t>
  </si>
  <si>
    <t xml:space="preserve">  中央特别国债经营基金收入</t>
  </si>
  <si>
    <t xml:space="preserve">  中央特别国债经营基金财务收入</t>
  </si>
  <si>
    <t xml:space="preserve">  彩票公益金收入</t>
  </si>
  <si>
    <t xml:space="preserve">    福利彩票公益金收入</t>
  </si>
  <si>
    <t xml:space="preserve">    体育彩票公益金收入</t>
  </si>
  <si>
    <t xml:space="preserve">  城市基础设施配套费收入</t>
  </si>
  <si>
    <t xml:space="preserve">  小型水库移民扶助基金收入</t>
  </si>
  <si>
    <t xml:space="preserve">  国家重大水利工程建设基金收入</t>
  </si>
  <si>
    <t xml:space="preserve">    中央重大水利工程建设资金</t>
  </si>
  <si>
    <t xml:space="preserve">    地方重大水利工程建设资金</t>
  </si>
  <si>
    <t xml:space="preserve">  车辆通行费</t>
  </si>
  <si>
    <t xml:space="preserve">  核电站乏燃料处理处置基金收入</t>
  </si>
  <si>
    <t xml:space="preserve">  可再生能源电价附加收入</t>
  </si>
  <si>
    <t xml:space="preserve">  船舶油污损害赔偿基金收入</t>
  </si>
  <si>
    <t xml:space="preserve">  废弃电器电子产品处理基金收入</t>
  </si>
  <si>
    <t xml:space="preserve">    税务部门征收的废弃电器电子产品处理基金收入</t>
  </si>
  <si>
    <t xml:space="preserve">    海关征收的废弃电器电子产品处理基金收入</t>
  </si>
  <si>
    <t xml:space="preserve">  污水处理费收入</t>
  </si>
  <si>
    <t xml:space="preserve">  彩票发行机构和彩票销售机构的业务费用</t>
  </si>
  <si>
    <t xml:space="preserve">    福利彩票发行机构的业务费用</t>
  </si>
  <si>
    <t xml:space="preserve">    体育彩票发行机构的业务费用</t>
  </si>
  <si>
    <t xml:space="preserve">    福利彩票销售机构的业务费用</t>
  </si>
  <si>
    <t xml:space="preserve">    体育彩票销售机构的业务费用</t>
  </si>
  <si>
    <t xml:space="preserve">    彩票兑奖周转金</t>
  </si>
  <si>
    <t xml:space="preserve">    彩票发行销售风险基金</t>
  </si>
  <si>
    <t xml:space="preserve">    彩票市场调控资金收入</t>
  </si>
  <si>
    <t xml:space="preserve">  抗疫特别国债财务基金收入</t>
  </si>
  <si>
    <t xml:space="preserve">  其他政府性基金收入</t>
  </si>
  <si>
    <t>专项债务对应项目专项收入</t>
  </si>
  <si>
    <t xml:space="preserve">  海南省高等级公路车辆通行附加费专项债务对应项目专项收入  </t>
  </si>
  <si>
    <t xml:space="preserve">  国家电影事业发展专项资金专项债务对应项目专项收入  </t>
  </si>
  <si>
    <t xml:space="preserve">  国有土地使用权出让金专项债务对应项目专项收入  </t>
  </si>
  <si>
    <t xml:space="preserve">    土地储备专项债券对应项目专项收入      </t>
  </si>
  <si>
    <t xml:space="preserve">    棚户区改造专项债券对应项目专项收入  </t>
  </si>
  <si>
    <t xml:space="preserve">    其他国有土地使用权出让金专项债务对应项目专项收入  </t>
  </si>
  <si>
    <t xml:space="preserve">  农业土地开发资金专项债务对应项目专项收入  </t>
  </si>
  <si>
    <t xml:space="preserve">  大中型水库库区基金专项债务对应项目专项收入  </t>
  </si>
  <si>
    <t xml:space="preserve">  城市基础设施配套费专项债务对应项目专项收入  </t>
  </si>
  <si>
    <t xml:space="preserve">  小型水库移民扶助基金专项债务对应项目专项收入  </t>
  </si>
  <si>
    <t xml:space="preserve">  国家重大水利工程建设基金专项债务对应项目专项收入  </t>
  </si>
  <si>
    <t xml:space="preserve">  车辆通行费专项债务对应项目专项收入  </t>
  </si>
  <si>
    <t xml:space="preserve">    政府收费公路专项债券对应项目专项收入  </t>
  </si>
  <si>
    <t xml:space="preserve">    其他车辆通行费专项债务对应项目专项收入  </t>
  </si>
  <si>
    <t xml:space="preserve">  污水处理费专项债务对应项目专项收入  </t>
  </si>
  <si>
    <t xml:space="preserve">  其他政府性基金专项债务对应项目专项收入  </t>
  </si>
  <si>
    <t xml:space="preserve">    其他地方自行试点项目收益专项债券对应项目专项收入  </t>
  </si>
  <si>
    <t xml:space="preserve">    其他政府性基金专项债务对应项目专项收入  </t>
  </si>
  <si>
    <t>政府性基金预算支出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</si>
  <si>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</si>
  <si>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</si>
  <si>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</si>
  <si>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</si>
  <si>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</si>
  <si>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</si>
  <si>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</si>
  <si>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</si>
  <si>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</si>
  <si>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</si>
  <si>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</si>
  <si>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</si>
  <si>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</si>
  <si>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</si>
  <si>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</si>
  <si>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</si>
  <si>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</si>
  <si>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</si>
  <si>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</si>
  <si>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</si>
  <si>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</si>
  <si>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</si>
  <si>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</si>
  <si>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</si>
  <si>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</si>
  <si>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</si>
  <si>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</si>
  <si>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</si>
  <si>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</si>
  <si>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</si>
  <si>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</si>
  <si>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</si>
  <si>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</si>
  <si>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</si>
  <si>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</si>
  <si>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</si>
  <si>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</si>
  <si>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</si>
  <si>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</si>
  <si>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</si>
  <si>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</si>
  <si>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</si>
  <si>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</si>
  <si>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</si>
  <si>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</si>
  <si>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</si>
  <si>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</si>
  <si>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</si>
  <si>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</si>
  <si>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</si>
  <si>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</si>
  <si>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</si>
  <si>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</si>
  <si>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</si>
  <si>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</si>
  <si>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</si>
  <si>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</si>
  <si>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</si>
  <si>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</si>
  <si>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</si>
  <si>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</si>
  <si>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</si>
  <si>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</si>
  <si>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</si>
  <si>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</si>
  <si>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</si>
  <si>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</si>
  <si>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</si>
  <si>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</si>
  <si>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</si>
  <si>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</si>
  <si>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</si>
  <si>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</si>
  <si>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</si>
  <si>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</si>
  <si>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</si>
  <si>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</si>
  <si>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</si>
  <si>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</si>
  <si>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</si>
  <si>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</si>
  <si>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</si>
  <si>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</si>
  <si>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</si>
  <si>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</si>
  <si>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</si>
  <si>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</si>
  <si>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</si>
  <si>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</si>
  <si>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</si>
  <si>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</si>
  <si>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</si>
  <si>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</si>
  <si>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</si>
  <si>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</si>
  <si>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</si>
  <si>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</si>
  <si>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</si>
  <si>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</si>
  <si>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</si>
  <si>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</si>
  <si>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</si>
  <si>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</si>
  <si>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</si>
  <si>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</si>
  <si>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</si>
  <si>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</si>
  <si>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</si>
  <si>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</si>
  <si>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</si>
  <si>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</si>
  <si>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</si>
  <si>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</si>
  <si>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</si>
  <si>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</si>
  <si>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</si>
  <si>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</si>
  <si>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</si>
  <si>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</si>
  <si>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</si>
  <si>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</si>
  <si>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</si>
  <si>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</si>
  <si>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</si>
  <si>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</si>
  <si>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</si>
  <si>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</si>
  <si>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</si>
  <si>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</si>
  <si>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</si>
  <si>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</si>
  <si>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</si>
  <si>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</si>
  <si>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</si>
  <si>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</si>
  <si>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</si>
  <si>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</si>
  <si>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</si>
  <si>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</si>
  <si>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</si>
  <si>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</si>
  <si>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</si>
  <si>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</si>
  <si>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</si>
  <si>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</si>
  <si>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</si>
  <si>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</si>
  <si>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</si>
  <si>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</si>
  <si>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</si>
  <si>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</si>
  <si>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</si>
  <si>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</si>
  <si>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</si>
  <si>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</si>
  <si>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</si>
  <si>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</si>
  <si>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</si>
  <si>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资源勘探工业信息等支出</t>
  </si>
  <si>
    <t xml:space="preserve">  农网还贷资金支出</t>
  </si>
  <si>
    <t xml:space="preserve">    中央农网还贷资金支出</t>
  </si>
  <si>
    <t xml:space="preserve">    地方农网还贷资金支出</t>
  </si>
  <si>
    <t xml:space="preserve">    其他农网还贷资金支出</t>
  </si>
  <si>
    <t>金融支出</t>
  </si>
  <si>
    <t xml:space="preserve">  金融调控支出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</si>
  <si>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</si>
  <si>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</si>
  <si>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</si>
  <si>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</si>
  <si>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</si>
  <si>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</si>
  <si>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</si>
  <si>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</si>
  <si>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</si>
  <si>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</si>
  <si>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</si>
  <si>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</si>
  <si>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</si>
  <si>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</si>
  <si>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</si>
  <si>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</si>
  <si>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</si>
  <si>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</si>
  <si>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</si>
  <si>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</si>
  <si>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</si>
  <si>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</si>
  <si>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</si>
  <si>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</si>
  <si>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</si>
  <si>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用于巩固脱贫衔接乡村振兴的彩票公益金支出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</si>
  <si>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</si>
  <si>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</si>
  <si>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</si>
  <si>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</si>
  <si>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</si>
  <si>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</si>
  <si>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</si>
  <si>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</si>
  <si>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</si>
  <si>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</si>
  <si>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</si>
  <si>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</si>
  <si>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</si>
  <si>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</si>
  <si>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</si>
  <si>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</si>
  <si>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</si>
  <si>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</si>
  <si>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</si>
  <si>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</si>
  <si>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</si>
  <si>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</si>
  <si>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</si>
  <si>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</si>
  <si>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</si>
  <si>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</si>
  <si>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</si>
  <si>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</si>
  <si>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</si>
  <si>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</si>
  <si>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</si>
  <si>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</si>
  <si>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</si>
  <si>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</si>
  <si>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</si>
  <si>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</si>
  <si>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</si>
  <si>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</si>
  <si>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</si>
  <si>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</si>
  <si>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</si>
  <si>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</si>
  <si>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</si>
  <si>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</si>
  <si>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</si>
  <si>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</si>
  <si>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</si>
  <si>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</si>
  <si>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</si>
  <si>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</si>
  <si>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</si>
  <si>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</si>
  <si>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</si>
  <si>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</si>
  <si>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</si>
  <si>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</si>
  <si>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</si>
  <si>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</si>
  <si>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2022年度鄯善县政府性基金预算支出表</t>
    <phoneticPr fontId="3" type="noConversion"/>
  </si>
  <si>
    <t>2022年鄯善县政府性基金预算收入表</t>
    <phoneticPr fontId="25" type="noConversion"/>
  </si>
  <si>
    <t>2022年度鄯善县一般公共预算收支总表</t>
    <phoneticPr fontId="1" type="noConversion"/>
  </si>
  <si>
    <t>单位：万元</t>
  </si>
  <si>
    <t>政府性基金预算上级补助收入</t>
  </si>
  <si>
    <t>政府性基金预算补助下级支出</t>
  </si>
  <si>
    <t xml:space="preserve">  政府性基金转移支付收入</t>
  </si>
  <si>
    <t xml:space="preserve">  政府性基金转移支付支出</t>
  </si>
  <si>
    <t xml:space="preserve">    科学技术</t>
  </si>
  <si>
    <t xml:space="preserve">    文化旅游体育与传媒</t>
  </si>
  <si>
    <t xml:space="preserve">    社会保障和就业</t>
  </si>
  <si>
    <t xml:space="preserve">    节能环保</t>
  </si>
  <si>
    <t xml:space="preserve">    城乡社区</t>
  </si>
  <si>
    <t xml:space="preserve">    农林水</t>
  </si>
  <si>
    <t xml:space="preserve">    交通运输</t>
  </si>
  <si>
    <t xml:space="preserve">    资源勘探工业信息等</t>
  </si>
  <si>
    <t xml:space="preserve">    其他收入</t>
  </si>
  <si>
    <t xml:space="preserve">    其他支出</t>
  </si>
  <si>
    <t>政府性基金预算下级上解收入</t>
  </si>
  <si>
    <t>政府性基金预算上解上级支出</t>
  </si>
  <si>
    <t>待偿债再融资专项债券上年结余</t>
  </si>
  <si>
    <t>政府性基金预算上年结余收入</t>
  </si>
  <si>
    <t>政府性基金预算调入资金</t>
  </si>
  <si>
    <t>政府性基金预算调出资金</t>
  </si>
  <si>
    <t xml:space="preserve">  中央单位特殊上缴利润专项收入</t>
  </si>
  <si>
    <t xml:space="preserve">  其他调入政府性基金预算资金</t>
  </si>
  <si>
    <t xml:space="preserve">    一般公共预算调入</t>
  </si>
  <si>
    <t xml:space="preserve">    其他调入资金</t>
  </si>
  <si>
    <t>债务收入</t>
  </si>
  <si>
    <t xml:space="preserve">  地方政府债务收入</t>
  </si>
  <si>
    <t xml:space="preserve">  地方政府专项债务还本支出</t>
  </si>
  <si>
    <t xml:space="preserve">    专项债务收入</t>
  </si>
  <si>
    <t xml:space="preserve">  抗疫特别国债还本支出</t>
  </si>
  <si>
    <t>债务转贷收入</t>
  </si>
  <si>
    <t>债务转贷支出</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</si>
  <si>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</si>
  <si>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</si>
  <si>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</si>
  <si>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</si>
  <si>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</si>
  <si>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待偿债再融资专项债券结余</t>
  </si>
  <si>
    <t>政府性基金预算年终结余</t>
  </si>
  <si>
    <t>收　　入　　总　　计　</t>
  </si>
  <si>
    <t>支　　出　　总　　计　</t>
  </si>
  <si>
    <t>2022年鄯善县政府性基金预算收支表</t>
    <phoneticPr fontId="3" type="noConversion"/>
  </si>
  <si>
    <t>国有资本经营预算收入</t>
  </si>
  <si>
    <t>国有资本经营预算支出</t>
  </si>
  <si>
    <t>国有资本经营预算上级补助收入</t>
  </si>
  <si>
    <t>国有资本经营预算补助下级支出</t>
  </si>
  <si>
    <t>国有资本经营预算下级上解收入</t>
  </si>
  <si>
    <t>国有资本经营预算上解上级支出</t>
  </si>
  <si>
    <t>国有资本经营预算上年结余</t>
  </si>
  <si>
    <t>国有资本经营预算调出资金</t>
  </si>
  <si>
    <t>国有资本经营预算省补助计划单列市收入</t>
  </si>
  <si>
    <t>国有资本经营预算省补助计划单列市支出</t>
  </si>
  <si>
    <t>国有资本经营预算计划单列市上解省收入</t>
  </si>
  <si>
    <t>国有资本经营预算计划单列市上解省支出</t>
  </si>
  <si>
    <t>国有资本经营预算年终结余</t>
  </si>
  <si>
    <t>2022年度鄯善县国有资本经营预算收支表</t>
    <phoneticPr fontId="1" type="noConversion"/>
  </si>
  <si>
    <t>合计</t>
  </si>
  <si>
    <t>企业职工基本养老保险基金</t>
  </si>
  <si>
    <t>城乡居民基本养老保险基金</t>
  </si>
  <si>
    <t>机关事业单位基本养老保险基金</t>
  </si>
  <si>
    <t>职工基本医疗保险(含生育保险)基金</t>
  </si>
  <si>
    <t>城乡居民基本医疗保险基金</t>
  </si>
  <si>
    <t>工伤保险基金</t>
  </si>
  <si>
    <t>失业保险基金</t>
  </si>
  <si>
    <t>一、收入</t>
  </si>
  <si>
    <t xml:space="preserve">   其中:社会保险费收入</t>
  </si>
  <si>
    <t xml:space="preserve">        财政补贴收入</t>
  </si>
  <si>
    <t xml:space="preserve">        利息收入</t>
  </si>
  <si>
    <t xml:space="preserve">        委托投资收益</t>
  </si>
  <si>
    <t xml:space="preserve">        转移收入</t>
  </si>
  <si>
    <t xml:space="preserve">        其他收入</t>
  </si>
  <si>
    <t xml:space="preserve">        全国统筹调剂资金收入</t>
  </si>
  <si>
    <t>二、支出</t>
  </si>
  <si>
    <t xml:space="preserve">   其中:社会保险待遇支出</t>
  </si>
  <si>
    <t xml:space="preserve">        转移支出</t>
  </si>
  <si>
    <t xml:space="preserve">        其他支出</t>
  </si>
  <si>
    <t xml:space="preserve">        全国统筹调剂资金支出</t>
  </si>
  <si>
    <t>三、本年收支结余</t>
  </si>
  <si>
    <t>四、年末滚存结余</t>
  </si>
  <si>
    <t>2022年度鄯善县社会保险基金预算收支及结余情况表</t>
    <phoneticPr fontId="1" type="noConversion"/>
  </si>
  <si>
    <t>附表2</t>
    <phoneticPr fontId="1" type="noConversion"/>
  </si>
  <si>
    <t>附表3</t>
    <phoneticPr fontId="1" type="noConversion"/>
  </si>
  <si>
    <t>附表4</t>
    <phoneticPr fontId="1" type="noConversion"/>
  </si>
  <si>
    <t>附件5</t>
    <phoneticPr fontId="1" type="noConversion"/>
  </si>
  <si>
    <t>附表6</t>
    <phoneticPr fontId="1" type="noConversion"/>
  </si>
  <si>
    <t>附表7</t>
    <phoneticPr fontId="1" type="noConversion"/>
  </si>
</sst>
</file>

<file path=xl/styles.xml><?xml version="1.0" encoding="utf-8"?>
<styleSheet xmlns="http://schemas.openxmlformats.org/spreadsheetml/2006/main">
  <numFmts count="7">
    <numFmt numFmtId="43" formatCode="_ * #,##0.00_ ;_ * \-#,##0.00_ ;_ * &quot;-&quot;??_ ;_ @_ "/>
    <numFmt numFmtId="176" formatCode="_(* #,##0_);_(* \(#,##0\);_(* &quot;-&quot;??_);_(@_)"/>
    <numFmt numFmtId="177" formatCode="#,##0_ "/>
    <numFmt numFmtId="178" formatCode="0.00_);[Red]\(0.00\)"/>
    <numFmt numFmtId="179" formatCode="0.00_ "/>
    <numFmt numFmtId="180" formatCode="0_ "/>
    <numFmt numFmtId="181" formatCode="0_ ;[Red]\-0\ "/>
  </numFmts>
  <fonts count="32">
    <font>
      <sz val="11"/>
      <color theme="1"/>
      <name val="宋体"/>
      <family val="2"/>
      <charset val="134"/>
      <scheme val="minor"/>
    </font>
    <font>
      <sz val="9"/>
      <name val="宋体"/>
      <family val="2"/>
      <charset val="134"/>
      <scheme val="minor"/>
    </font>
    <font>
      <sz val="11"/>
      <color theme="1"/>
      <name val="宋体"/>
      <family val="2"/>
      <charset val="134"/>
      <scheme val="minor"/>
    </font>
    <font>
      <sz val="9"/>
      <name val="宋体"/>
      <family val="3"/>
      <charset val="134"/>
    </font>
    <font>
      <sz val="12"/>
      <name val="宋体"/>
      <family val="3"/>
      <charset val="134"/>
    </font>
    <font>
      <b/>
      <sz val="10"/>
      <name val="黑体"/>
      <family val="3"/>
      <charset val="134"/>
    </font>
    <font>
      <sz val="11"/>
      <name val="黑体"/>
      <family val="3"/>
      <charset val="134"/>
    </font>
    <font>
      <sz val="11"/>
      <color indexed="10"/>
      <name val="黑体"/>
      <family val="3"/>
      <charset val="134"/>
    </font>
    <font>
      <sz val="11"/>
      <color indexed="14"/>
      <name val="黑体"/>
      <family val="3"/>
      <charset val="134"/>
    </font>
    <font>
      <sz val="12"/>
      <name val="黑体"/>
      <family val="3"/>
      <charset val="134"/>
    </font>
    <font>
      <sz val="16"/>
      <name val="黑体"/>
      <family val="3"/>
      <charset val="134"/>
    </font>
    <font>
      <sz val="12"/>
      <color theme="1"/>
      <name val="宋体"/>
      <family val="2"/>
      <charset val="134"/>
      <scheme val="minor"/>
    </font>
    <font>
      <sz val="18"/>
      <name val="黑体"/>
      <family val="3"/>
      <charset val="134"/>
    </font>
    <font>
      <sz val="10"/>
      <name val="黑体"/>
      <family val="3"/>
      <charset val="134"/>
    </font>
    <font>
      <sz val="10"/>
      <color indexed="8"/>
      <name val="黑体"/>
      <family val="3"/>
      <charset val="134"/>
    </font>
    <font>
      <sz val="10"/>
      <color theme="1"/>
      <name val="宋体"/>
      <family val="2"/>
      <charset val="134"/>
      <scheme val="minor"/>
    </font>
    <font>
      <sz val="10"/>
      <color theme="1"/>
      <name val="黑体"/>
      <family val="3"/>
      <charset val="134"/>
    </font>
    <font>
      <sz val="10"/>
      <name val="宋体"/>
      <family val="3"/>
      <charset val="134"/>
    </font>
    <font>
      <sz val="10"/>
      <color indexed="10"/>
      <name val="黑体"/>
      <family val="3"/>
      <charset val="134"/>
    </font>
    <font>
      <b/>
      <sz val="10"/>
      <color theme="1"/>
      <name val="黑体"/>
      <family val="3"/>
      <charset val="134"/>
    </font>
    <font>
      <b/>
      <sz val="10"/>
      <color indexed="8"/>
      <name val="黑体"/>
      <family val="3"/>
      <charset val="134"/>
    </font>
    <font>
      <sz val="12"/>
      <color theme="1"/>
      <name val="黑体"/>
      <family val="3"/>
      <charset val="134"/>
    </font>
    <font>
      <b/>
      <sz val="18"/>
      <name val="宋体"/>
      <family val="3"/>
      <charset val="134"/>
    </font>
    <font>
      <sz val="12"/>
      <color theme="1"/>
      <name val="宋体"/>
      <family val="3"/>
      <charset val="134"/>
      <scheme val="minor"/>
    </font>
    <font>
      <b/>
      <sz val="12"/>
      <name val="宋体"/>
      <family val="3"/>
      <charset val="134"/>
    </font>
    <font>
      <sz val="9"/>
      <name val="宋体"/>
      <charset val="134"/>
    </font>
    <font>
      <sz val="16"/>
      <name val="宋体"/>
      <family val="3"/>
      <charset val="134"/>
    </font>
    <font>
      <b/>
      <sz val="16"/>
      <name val="宋体"/>
      <family val="3"/>
      <charset val="134"/>
    </font>
    <font>
      <b/>
      <sz val="18"/>
      <name val="宋体"/>
      <charset val="134"/>
    </font>
    <font>
      <sz val="12"/>
      <name val="宋体"/>
      <charset val="134"/>
    </font>
    <font>
      <sz val="10"/>
      <name val="宋体"/>
      <charset val="134"/>
    </font>
    <font>
      <b/>
      <sz val="10"/>
      <name val="宋体"/>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alignment vertical="center"/>
    </xf>
    <xf numFmtId="43" fontId="2" fillId="0" borderId="0" applyFont="0" applyFill="0" applyBorder="0" applyAlignment="0" applyProtection="0">
      <alignment vertical="center"/>
    </xf>
    <xf numFmtId="0" fontId="4" fillId="0" borderId="0"/>
    <xf numFmtId="43" fontId="4" fillId="0" borderId="0" applyFont="0" applyFill="0" applyBorder="0" applyAlignment="0" applyProtection="0"/>
  </cellStyleXfs>
  <cellXfs count="110">
    <xf numFmtId="0" fontId="0" fillId="0" borderId="0" xfId="0">
      <alignment vertical="center"/>
    </xf>
    <xf numFmtId="0" fontId="6" fillId="0" borderId="0" xfId="0" applyFont="1" applyBorder="1" applyAlignment="1"/>
    <xf numFmtId="0" fontId="7" fillId="0" borderId="0" xfId="0" applyFont="1" applyBorder="1" applyAlignment="1"/>
    <xf numFmtId="0" fontId="8" fillId="0" borderId="0" xfId="0" applyFont="1" applyBorder="1" applyAlignment="1"/>
    <xf numFmtId="0" fontId="6" fillId="0" borderId="0" xfId="0" applyFont="1" applyBorder="1" applyAlignment="1">
      <alignment horizontal="center"/>
    </xf>
    <xf numFmtId="0" fontId="10" fillId="2" borderId="2" xfId="0" applyFont="1" applyFill="1" applyBorder="1" applyAlignment="1">
      <alignment horizontal="centerContinuous" vertical="center"/>
    </xf>
    <xf numFmtId="0" fontId="0" fillId="0" borderId="0" xfId="0" applyFont="1">
      <alignment vertical="center"/>
    </xf>
    <xf numFmtId="0" fontId="9" fillId="2"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11" fillId="0" borderId="0" xfId="0" applyFont="1">
      <alignment vertical="center"/>
    </xf>
    <xf numFmtId="57" fontId="6" fillId="0" borderId="6" xfId="2" applyNumberFormat="1" applyFont="1" applyBorder="1" applyAlignment="1"/>
    <xf numFmtId="0" fontId="6" fillId="0" borderId="6" xfId="2" applyFont="1" applyBorder="1" applyAlignment="1"/>
    <xf numFmtId="0" fontId="13" fillId="2" borderId="2" xfId="0" applyFont="1" applyFill="1" applyBorder="1" applyAlignment="1">
      <alignment horizontal="center" vertical="center" shrinkToFit="1"/>
    </xf>
    <xf numFmtId="176" fontId="14" fillId="2" borderId="2" xfId="1" applyNumberFormat="1" applyFont="1" applyFill="1" applyBorder="1" applyAlignment="1">
      <alignment horizontal="right"/>
    </xf>
    <xf numFmtId="2" fontId="13" fillId="2" borderId="2" xfId="0" applyNumberFormat="1" applyFont="1" applyFill="1" applyBorder="1" applyAlignment="1">
      <alignment horizontal="right"/>
    </xf>
    <xf numFmtId="177" fontId="13" fillId="2" borderId="2" xfId="0" applyNumberFormat="1" applyFont="1" applyFill="1" applyBorder="1" applyAlignment="1">
      <alignment horizontal="right"/>
    </xf>
    <xf numFmtId="178" fontId="13" fillId="2" borderId="2" xfId="0" applyNumberFormat="1" applyFont="1" applyFill="1" applyBorder="1" applyAlignment="1">
      <alignment horizontal="right"/>
    </xf>
    <xf numFmtId="179" fontId="13" fillId="2" borderId="2" xfId="0" applyNumberFormat="1" applyFont="1" applyFill="1" applyBorder="1" applyAlignment="1">
      <alignment horizontal="right"/>
    </xf>
    <xf numFmtId="0" fontId="15" fillId="0" borderId="0" xfId="0" applyFont="1">
      <alignment vertical="center"/>
    </xf>
    <xf numFmtId="0" fontId="13" fillId="2" borderId="2" xfId="0" applyFont="1" applyFill="1" applyBorder="1" applyAlignment="1">
      <alignment shrinkToFit="1"/>
    </xf>
    <xf numFmtId="176" fontId="13" fillId="0" borderId="2" xfId="3" applyNumberFormat="1" applyFont="1" applyBorder="1" applyAlignment="1"/>
    <xf numFmtId="176" fontId="16" fillId="2" borderId="2" xfId="1" applyNumberFormat="1" applyFont="1" applyFill="1" applyBorder="1" applyAlignment="1">
      <alignment horizontal="right"/>
    </xf>
    <xf numFmtId="0" fontId="13" fillId="0" borderId="2" xfId="0" applyFont="1" applyBorder="1" applyAlignment="1"/>
    <xf numFmtId="180" fontId="14" fillId="2" borderId="2" xfId="1" applyNumberFormat="1" applyFont="1" applyFill="1" applyBorder="1" applyAlignment="1">
      <alignment horizontal="right"/>
    </xf>
    <xf numFmtId="0" fontId="16" fillId="0" borderId="0" xfId="0" applyFont="1" applyBorder="1" applyAlignment="1">
      <alignment horizontal="right"/>
    </xf>
    <xf numFmtId="176" fontId="13" fillId="2" borderId="2" xfId="1" applyNumberFormat="1" applyFont="1" applyFill="1" applyBorder="1" applyAlignment="1">
      <alignment horizontal="right"/>
    </xf>
    <xf numFmtId="0" fontId="16" fillId="0" borderId="0" xfId="0" applyFont="1" applyBorder="1" applyAlignment="1"/>
    <xf numFmtId="176" fontId="13" fillId="3" borderId="2" xfId="1" applyNumberFormat="1" applyFont="1" applyFill="1" applyBorder="1" applyAlignment="1">
      <alignment horizontal="right"/>
    </xf>
    <xf numFmtId="181" fontId="13" fillId="2" borderId="2" xfId="1" applyNumberFormat="1" applyFont="1" applyFill="1" applyBorder="1" applyAlignment="1">
      <alignment horizontal="right"/>
    </xf>
    <xf numFmtId="0" fontId="14" fillId="2" borderId="2" xfId="0" applyFont="1" applyFill="1" applyBorder="1" applyAlignment="1"/>
    <xf numFmtId="0" fontId="17" fillId="0" borderId="2" xfId="0" applyFont="1" applyBorder="1" applyAlignment="1"/>
    <xf numFmtId="176" fontId="18" fillId="2" borderId="2" xfId="1" applyNumberFormat="1" applyFont="1" applyFill="1" applyBorder="1" applyAlignment="1">
      <alignment horizontal="right"/>
    </xf>
    <xf numFmtId="176" fontId="14" fillId="0" borderId="2" xfId="1" applyNumberFormat="1" applyFont="1" applyBorder="1" applyAlignment="1"/>
    <xf numFmtId="0" fontId="13" fillId="2" borderId="2" xfId="0" applyFont="1" applyFill="1" applyBorder="1" applyAlignment="1">
      <alignment horizontal="left" shrinkToFit="1"/>
    </xf>
    <xf numFmtId="0" fontId="5" fillId="2" borderId="2" xfId="0" applyFont="1" applyFill="1" applyBorder="1" applyAlignment="1">
      <alignment shrinkToFit="1"/>
    </xf>
    <xf numFmtId="176" fontId="19" fillId="0" borderId="2" xfId="1" applyNumberFormat="1" applyFont="1" applyBorder="1" applyAlignment="1"/>
    <xf numFmtId="176" fontId="20" fillId="2" borderId="2" xfId="1" applyNumberFormat="1" applyFont="1" applyFill="1" applyBorder="1" applyAlignment="1">
      <alignment horizontal="right"/>
    </xf>
    <xf numFmtId="2" fontId="5" fillId="2" borderId="2" xfId="0" applyNumberFormat="1" applyFont="1" applyFill="1" applyBorder="1" applyAlignment="1">
      <alignment horizontal="right"/>
    </xf>
    <xf numFmtId="177" fontId="5" fillId="2" borderId="2" xfId="0" applyNumberFormat="1" applyFont="1" applyFill="1" applyBorder="1" applyAlignment="1">
      <alignment horizontal="right"/>
    </xf>
    <xf numFmtId="0" fontId="19" fillId="2" borderId="2" xfId="0" applyFont="1" applyFill="1" applyBorder="1" applyAlignment="1">
      <alignment shrinkToFit="1"/>
    </xf>
    <xf numFmtId="176" fontId="19" fillId="2" borderId="2" xfId="1" applyNumberFormat="1" applyFont="1" applyFill="1" applyBorder="1" applyAlignment="1">
      <alignment horizontal="right"/>
    </xf>
    <xf numFmtId="2" fontId="19" fillId="2" borderId="2" xfId="0" applyNumberFormat="1" applyFont="1" applyFill="1" applyBorder="1" applyAlignment="1">
      <alignment horizontal="right"/>
    </xf>
    <xf numFmtId="177" fontId="19" fillId="2" borderId="2" xfId="0" applyNumberFormat="1" applyFont="1" applyFill="1" applyBorder="1" applyAlignment="1">
      <alignment horizontal="right"/>
    </xf>
    <xf numFmtId="0" fontId="5" fillId="2" borderId="2" xfId="0" applyFont="1" applyFill="1" applyBorder="1" applyAlignment="1">
      <alignment horizontal="center" vertical="center" shrinkToFit="1"/>
    </xf>
    <xf numFmtId="176" fontId="20" fillId="2" borderId="2" xfId="1" applyNumberFormat="1" applyFont="1" applyFill="1" applyBorder="1" applyAlignment="1"/>
    <xf numFmtId="179" fontId="5" fillId="2" borderId="2" xfId="0" applyNumberFormat="1" applyFont="1" applyFill="1" applyBorder="1" applyAlignment="1">
      <alignment horizontal="right"/>
    </xf>
    <xf numFmtId="0" fontId="14" fillId="2" borderId="2" xfId="1" applyNumberFormat="1" applyFont="1" applyFill="1" applyBorder="1" applyAlignment="1">
      <alignment horizontal="right"/>
    </xf>
    <xf numFmtId="176" fontId="5" fillId="2" borderId="2" xfId="1" applyNumberFormat="1" applyFont="1" applyFill="1" applyBorder="1" applyAlignment="1">
      <alignment horizontal="right"/>
    </xf>
    <xf numFmtId="0" fontId="5" fillId="2" borderId="2" xfId="2" applyFont="1" applyFill="1" applyBorder="1" applyAlignment="1">
      <alignment shrinkToFit="1"/>
    </xf>
    <xf numFmtId="0" fontId="0" fillId="0" borderId="0" xfId="0" applyFill="1">
      <alignment vertical="center"/>
    </xf>
    <xf numFmtId="0" fontId="4" fillId="0" borderId="2" xfId="0" applyNumberFormat="1" applyFont="1" applyFill="1" applyBorder="1" applyAlignment="1" applyProtection="1">
      <alignment horizontal="center" vertical="center"/>
    </xf>
    <xf numFmtId="0" fontId="23" fillId="0" borderId="0" xfId="0" applyFont="1" applyFill="1">
      <alignment vertical="center"/>
    </xf>
    <xf numFmtId="3" fontId="4" fillId="0" borderId="2" xfId="0" applyNumberFormat="1" applyFont="1" applyFill="1" applyBorder="1" applyAlignment="1" applyProtection="1">
      <alignment horizontal="right" vertical="center"/>
    </xf>
    <xf numFmtId="0" fontId="4" fillId="0" borderId="2" xfId="0" applyNumberFormat="1" applyFont="1" applyFill="1" applyBorder="1" applyAlignment="1" applyProtection="1">
      <alignment horizontal="left" vertical="center"/>
    </xf>
    <xf numFmtId="0" fontId="4" fillId="0" borderId="2" xfId="0" applyNumberFormat="1" applyFont="1" applyFill="1" applyBorder="1" applyAlignment="1" applyProtection="1"/>
    <xf numFmtId="0" fontId="17" fillId="0" borderId="2" xfId="0" applyNumberFormat="1" applyFont="1" applyFill="1" applyBorder="1" applyAlignment="1" applyProtection="1">
      <alignment horizontal="left" vertical="center"/>
    </xf>
    <xf numFmtId="3" fontId="17" fillId="0" borderId="2" xfId="0" applyNumberFormat="1" applyFont="1" applyFill="1" applyBorder="1" applyAlignment="1" applyProtection="1">
      <alignment horizontal="right" vertical="center"/>
    </xf>
    <xf numFmtId="0" fontId="17" fillId="0" borderId="2" xfId="0" applyNumberFormat="1" applyFont="1" applyFill="1" applyBorder="1" applyAlignment="1" applyProtection="1">
      <alignment horizontal="center" vertical="center"/>
    </xf>
    <xf numFmtId="0" fontId="24" fillId="0" borderId="2" xfId="0" applyNumberFormat="1" applyFont="1" applyFill="1" applyBorder="1" applyAlignment="1" applyProtection="1">
      <alignment horizontal="center" vertical="center"/>
    </xf>
    <xf numFmtId="0" fontId="26" fillId="0" borderId="0" xfId="0" applyFont="1" applyFill="1" applyAlignment="1"/>
    <xf numFmtId="0" fontId="26" fillId="0" borderId="0" xfId="0" applyFont="1" applyFill="1" applyAlignment="1">
      <alignment vertical="center"/>
    </xf>
    <xf numFmtId="0" fontId="26" fillId="0" borderId="0" xfId="0" applyFont="1" applyFill="1" applyAlignment="1">
      <alignment horizontal="right" vertical="center"/>
    </xf>
    <xf numFmtId="0" fontId="26" fillId="0" borderId="2" xfId="0" applyNumberFormat="1" applyFont="1" applyFill="1" applyBorder="1" applyAlignment="1" applyProtection="1">
      <alignment horizontal="center" vertical="center"/>
    </xf>
    <xf numFmtId="0" fontId="26" fillId="0" borderId="2" xfId="0" applyNumberFormat="1" applyFont="1" applyFill="1" applyBorder="1" applyAlignment="1" applyProtection="1">
      <alignment horizontal="left" vertical="center"/>
    </xf>
    <xf numFmtId="3" fontId="26" fillId="0" borderId="2" xfId="0" applyNumberFormat="1" applyFont="1" applyFill="1" applyBorder="1" applyAlignment="1" applyProtection="1">
      <alignment horizontal="right" vertical="center"/>
    </xf>
    <xf numFmtId="0" fontId="26" fillId="0" borderId="2" xfId="0" applyNumberFormat="1" applyFont="1" applyFill="1" applyBorder="1" applyAlignment="1" applyProtection="1">
      <alignment vertical="center"/>
    </xf>
    <xf numFmtId="3" fontId="26" fillId="0" borderId="1" xfId="0" applyNumberFormat="1" applyFont="1" applyFill="1" applyBorder="1" applyAlignment="1" applyProtection="1">
      <alignment horizontal="right" vertical="center"/>
    </xf>
    <xf numFmtId="0" fontId="26" fillId="0" borderId="4" xfId="0" applyNumberFormat="1" applyFont="1" applyFill="1" applyBorder="1" applyAlignment="1" applyProtection="1">
      <alignment vertical="center"/>
    </xf>
    <xf numFmtId="3" fontId="26" fillId="0" borderId="3" xfId="0" applyNumberFormat="1" applyFont="1" applyFill="1" applyBorder="1" applyAlignment="1" applyProtection="1">
      <alignment horizontal="right" vertical="center"/>
    </xf>
    <xf numFmtId="0" fontId="27" fillId="0" borderId="2" xfId="0" applyNumberFormat="1" applyFont="1" applyFill="1" applyBorder="1" applyAlignment="1" applyProtection="1">
      <alignment horizontal="center" vertical="center"/>
    </xf>
    <xf numFmtId="0" fontId="27" fillId="0" borderId="0" xfId="0" applyFont="1" applyFill="1" applyAlignment="1">
      <alignment vertical="center"/>
    </xf>
    <xf numFmtId="0" fontId="27" fillId="0" borderId="0" xfId="0" applyFont="1" applyFill="1" applyAlignment="1">
      <alignment horizontal="right" vertical="center"/>
    </xf>
    <xf numFmtId="0" fontId="26" fillId="0" borderId="5" xfId="0" applyNumberFormat="1" applyFont="1" applyFill="1" applyBorder="1" applyAlignment="1" applyProtection="1">
      <alignment vertical="center"/>
    </xf>
    <xf numFmtId="0" fontId="26" fillId="0" borderId="2" xfId="0" applyNumberFormat="1" applyFont="1" applyFill="1" applyBorder="1" applyAlignment="1" applyProtection="1">
      <alignment horizontal="right" vertical="center"/>
    </xf>
    <xf numFmtId="0" fontId="26" fillId="0" borderId="3" xfId="0" applyNumberFormat="1" applyFont="1" applyFill="1" applyBorder="1" applyAlignment="1" applyProtection="1"/>
    <xf numFmtId="0" fontId="26" fillId="0" borderId="2" xfId="0" applyNumberFormat="1" applyFont="1" applyFill="1" applyBorder="1" applyAlignment="1" applyProtection="1"/>
    <xf numFmtId="0" fontId="29" fillId="0" borderId="0" xfId="0" applyFont="1" applyAlignment="1"/>
    <xf numFmtId="0" fontId="31" fillId="0" borderId="2" xfId="0" applyNumberFormat="1" applyFont="1" applyFill="1" applyBorder="1" applyAlignment="1" applyProtection="1">
      <alignment horizontal="center" vertical="center"/>
    </xf>
    <xf numFmtId="0" fontId="30" fillId="0" borderId="2" xfId="0" applyNumberFormat="1" applyFont="1" applyFill="1" applyBorder="1" applyAlignment="1" applyProtection="1">
      <alignment vertical="center"/>
    </xf>
    <xf numFmtId="3" fontId="30" fillId="0" borderId="2" xfId="0" applyNumberFormat="1" applyFont="1" applyFill="1" applyBorder="1" applyAlignment="1" applyProtection="1">
      <alignment horizontal="right" vertical="center"/>
    </xf>
    <xf numFmtId="0" fontId="30" fillId="0" borderId="2" xfId="0" applyNumberFormat="1" applyFont="1" applyFill="1" applyBorder="1" applyAlignment="1" applyProtection="1">
      <alignment horizontal="right" vertical="center"/>
    </xf>
    <xf numFmtId="0" fontId="0" fillId="0" borderId="0" xfId="0" applyAlignment="1"/>
    <xf numFmtId="0" fontId="29" fillId="0" borderId="0" xfId="0" applyFont="1" applyFill="1" applyAlignment="1"/>
    <xf numFmtId="0" fontId="31" fillId="0" borderId="2" xfId="0" applyNumberFormat="1" applyFont="1" applyFill="1" applyBorder="1" applyAlignment="1" applyProtection="1">
      <alignment horizontal="center" vertical="center" wrapText="1"/>
    </xf>
    <xf numFmtId="0" fontId="31" fillId="0" borderId="2" xfId="0" applyNumberFormat="1" applyFont="1" applyFill="1" applyBorder="1" applyAlignment="1" applyProtection="1">
      <alignment vertical="center"/>
    </xf>
    <xf numFmtId="3" fontId="30" fillId="0" borderId="1" xfId="0" applyNumberFormat="1" applyFont="1" applyFill="1" applyBorder="1" applyAlignment="1" applyProtection="1">
      <alignment horizontal="right" vertical="center"/>
    </xf>
    <xf numFmtId="0" fontId="30" fillId="0" borderId="4" xfId="0" applyNumberFormat="1" applyFont="1" applyFill="1" applyBorder="1" applyAlignment="1" applyProtection="1">
      <alignment vertical="center"/>
    </xf>
    <xf numFmtId="3" fontId="30" fillId="0" borderId="5" xfId="0" applyNumberFormat="1" applyFont="1" applyFill="1" applyBorder="1" applyAlignment="1" applyProtection="1">
      <alignment horizontal="right" vertical="center"/>
    </xf>
    <xf numFmtId="3" fontId="30" fillId="0" borderId="3" xfId="0" applyNumberFormat="1" applyFont="1" applyFill="1" applyBorder="1" applyAlignment="1" applyProtection="1">
      <alignment horizontal="right" vertical="center"/>
    </xf>
    <xf numFmtId="0" fontId="0" fillId="0" borderId="0" xfId="0" applyFill="1" applyAlignment="1"/>
    <xf numFmtId="0" fontId="9" fillId="2" borderId="4" xfId="0" applyFont="1" applyFill="1" applyBorder="1" applyAlignment="1">
      <alignment horizontal="center"/>
    </xf>
    <xf numFmtId="0" fontId="9" fillId="2" borderId="5" xfId="0" applyFont="1" applyFill="1" applyBorder="1" applyAlignment="1">
      <alignment horizontal="center"/>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12" fillId="0" borderId="0" xfId="0" applyFont="1" applyBorder="1" applyAlignment="1">
      <alignment horizontal="center" vertical="center"/>
    </xf>
    <xf numFmtId="0" fontId="9" fillId="0" borderId="0" xfId="0" applyFont="1" applyBorder="1" applyAlignment="1">
      <alignment horizontal="center"/>
    </xf>
    <xf numFmtId="0" fontId="6" fillId="2" borderId="1" xfId="0" applyFont="1" applyFill="1" applyBorder="1" applyAlignment="1">
      <alignment horizontal="center" vertical="center" shrinkToFit="1"/>
    </xf>
    <xf numFmtId="0" fontId="6" fillId="2" borderId="3" xfId="0" applyFont="1" applyFill="1" applyBorder="1" applyAlignment="1">
      <alignment horizontal="center" vertical="center" shrinkToFit="1"/>
    </xf>
    <xf numFmtId="0" fontId="10" fillId="2" borderId="2" xfId="0" applyFont="1" applyFill="1" applyBorder="1" applyAlignment="1">
      <alignment horizontal="center" vertical="center" shrinkToFit="1"/>
    </xf>
    <xf numFmtId="0" fontId="21" fillId="2" borderId="4" xfId="0" applyFont="1" applyFill="1" applyBorder="1" applyAlignment="1">
      <alignment horizontal="center" vertical="center"/>
    </xf>
    <xf numFmtId="0" fontId="21" fillId="2" borderId="5"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22" fillId="0" borderId="0" xfId="0" applyNumberFormat="1" applyFont="1" applyFill="1" applyAlignment="1" applyProtection="1">
      <alignment horizontal="center" vertical="center"/>
    </xf>
    <xf numFmtId="0" fontId="17" fillId="0" borderId="0" xfId="0" applyNumberFormat="1" applyFont="1" applyFill="1" applyAlignment="1" applyProtection="1">
      <alignment horizontal="right" vertical="center"/>
    </xf>
    <xf numFmtId="0" fontId="27" fillId="0" borderId="0" xfId="0" applyNumberFormat="1" applyFont="1" applyFill="1" applyAlignment="1" applyProtection="1">
      <alignment horizontal="right" vertical="center"/>
    </xf>
    <xf numFmtId="0" fontId="28" fillId="0" borderId="0" xfId="0" applyNumberFormat="1" applyFont="1" applyFill="1" applyAlignment="1" applyProtection="1">
      <alignment horizontal="center" vertical="center"/>
    </xf>
    <xf numFmtId="0" fontId="30" fillId="0" borderId="0" xfId="0" applyNumberFormat="1" applyFont="1" applyFill="1" applyAlignment="1" applyProtection="1">
      <alignment horizontal="right" vertical="center"/>
    </xf>
    <xf numFmtId="0" fontId="4" fillId="0" borderId="0" xfId="0" applyFont="1" applyFill="1" applyAlignment="1"/>
    <xf numFmtId="0" fontId="4" fillId="0" borderId="0" xfId="0" applyFont="1" applyAlignment="1"/>
  </cellXfs>
  <cellStyles count="4">
    <cellStyle name="常规" xfId="0" builtinId="0"/>
    <cellStyle name="常规 2" xfId="2"/>
    <cellStyle name="千位分隔" xfId="1" builtinId="3"/>
    <cellStyle name="千位分隔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24635;&#20915;&#31639;&#25253;&#34920;2009-2022\2022&#24180;&#24635;&#20915;&#31639;&#25253;&#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24635;&#20915;&#31639;&#25253;&#34920;2009-2022\2021&#24180;&#24635;&#20915;&#31639;&#25253;&#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L19"/>
      <sheetName val="sheet5"/>
      <sheetName val="L20"/>
      <sheetName val="L21"/>
      <sheetName val="L22"/>
      <sheetName val="L23"/>
      <sheetName val="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C6">
            <v>49872</v>
          </cell>
          <cell r="O6">
            <v>28878</v>
          </cell>
          <cell r="Y6">
            <v>0</v>
          </cell>
        </row>
        <row r="7">
          <cell r="D7">
            <v>0</v>
          </cell>
          <cell r="P7">
            <v>0</v>
          </cell>
        </row>
        <row r="8">
          <cell r="D8">
            <v>0</v>
          </cell>
          <cell r="P8">
            <v>0</v>
          </cell>
        </row>
        <row r="9">
          <cell r="D9">
            <v>0</v>
          </cell>
          <cell r="P9">
            <v>0</v>
          </cell>
        </row>
        <row r="10">
          <cell r="D10">
            <v>154</v>
          </cell>
          <cell r="P10">
            <v>0</v>
          </cell>
        </row>
        <row r="11">
          <cell r="D11">
            <v>0</v>
          </cell>
          <cell r="P11">
            <v>0</v>
          </cell>
        </row>
        <row r="12">
          <cell r="D12">
            <v>0</v>
          </cell>
          <cell r="P12">
            <v>0</v>
          </cell>
        </row>
        <row r="13">
          <cell r="D13">
            <v>0</v>
          </cell>
          <cell r="P13">
            <v>0</v>
          </cell>
        </row>
        <row r="14">
          <cell r="D14">
            <v>0</v>
          </cell>
          <cell r="P14">
            <v>0</v>
          </cell>
        </row>
        <row r="15">
          <cell r="D15">
            <v>0</v>
          </cell>
          <cell r="P15">
            <v>0</v>
          </cell>
        </row>
        <row r="16">
          <cell r="D16">
            <v>0</v>
          </cell>
          <cell r="P16">
            <v>0</v>
          </cell>
        </row>
        <row r="17">
          <cell r="D17">
            <v>0</v>
          </cell>
          <cell r="P17">
            <v>0</v>
          </cell>
        </row>
        <row r="18">
          <cell r="D18">
            <v>0</v>
          </cell>
          <cell r="P18">
            <v>0</v>
          </cell>
        </row>
        <row r="19">
          <cell r="D19">
            <v>0</v>
          </cell>
          <cell r="P19">
            <v>0</v>
          </cell>
        </row>
        <row r="20">
          <cell r="D20">
            <v>0</v>
          </cell>
          <cell r="P20">
            <v>0</v>
          </cell>
        </row>
        <row r="21">
          <cell r="D21">
            <v>0</v>
          </cell>
          <cell r="P21">
            <v>0</v>
          </cell>
        </row>
        <row r="22">
          <cell r="D22">
            <v>0</v>
          </cell>
          <cell r="P22">
            <v>0</v>
          </cell>
        </row>
        <row r="23">
          <cell r="D23">
            <v>0</v>
          </cell>
          <cell r="P23">
            <v>0</v>
          </cell>
        </row>
        <row r="24">
          <cell r="D24">
            <v>0</v>
          </cell>
          <cell r="P24">
            <v>0</v>
          </cell>
        </row>
        <row r="25">
          <cell r="D25">
            <v>0</v>
          </cell>
          <cell r="P25">
            <v>0</v>
          </cell>
        </row>
        <row r="26">
          <cell r="D26">
            <v>0</v>
          </cell>
          <cell r="P26">
            <v>0</v>
          </cell>
        </row>
        <row r="27">
          <cell r="D27">
            <v>0</v>
          </cell>
          <cell r="P27">
            <v>0</v>
          </cell>
        </row>
        <row r="30">
          <cell r="D30">
            <v>0</v>
          </cell>
          <cell r="P30">
            <v>0</v>
          </cell>
        </row>
        <row r="31">
          <cell r="D31">
            <v>200</v>
          </cell>
          <cell r="P31">
            <v>0</v>
          </cell>
        </row>
        <row r="32">
          <cell r="D32">
            <v>0</v>
          </cell>
          <cell r="P32">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L19"/>
      <sheetName val="sheet5"/>
      <sheetName val="L20"/>
      <sheetName val="L21"/>
      <sheetName val="L22"/>
      <sheetName val="L23"/>
      <sheetName val="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5">
          <cell r="E5">
            <v>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N37"/>
  <sheetViews>
    <sheetView workbookViewId="0"/>
  </sheetViews>
  <sheetFormatPr defaultRowHeight="13.5"/>
  <cols>
    <col min="1" max="1" width="21.875" style="6" customWidth="1"/>
    <col min="2" max="2" width="10.375" style="6" customWidth="1"/>
    <col min="3" max="3" width="11.625" style="6" customWidth="1"/>
    <col min="4" max="4" width="11.875" style="6" customWidth="1"/>
    <col min="5" max="6" width="10.5" style="6" customWidth="1"/>
    <col min="7" max="7" width="10.125" style="6" customWidth="1"/>
    <col min="8" max="8" width="20.375" style="6" customWidth="1"/>
    <col min="9" max="14" width="11" style="6" customWidth="1"/>
  </cols>
  <sheetData>
    <row r="1" spans="1:14" ht="24.75" customHeight="1">
      <c r="A1" t="s">
        <v>73</v>
      </c>
    </row>
    <row r="2" spans="1:14" ht="33.75" customHeight="1">
      <c r="A2" s="94" t="s">
        <v>75</v>
      </c>
      <c r="B2" s="94"/>
      <c r="C2" s="94"/>
      <c r="D2" s="94"/>
      <c r="E2" s="94"/>
      <c r="F2" s="94"/>
      <c r="G2" s="94"/>
      <c r="H2" s="94"/>
      <c r="I2" s="94"/>
      <c r="J2" s="94"/>
      <c r="K2" s="94"/>
      <c r="L2" s="94"/>
      <c r="M2" s="94"/>
      <c r="N2" s="94"/>
    </row>
    <row r="3" spans="1:14" ht="14.25">
      <c r="A3" s="1" t="s">
        <v>0</v>
      </c>
      <c r="B3" s="1"/>
      <c r="C3" s="1"/>
      <c r="D3" s="2"/>
      <c r="E3" s="3"/>
      <c r="F3" s="10"/>
      <c r="G3" s="11"/>
      <c r="H3" s="11"/>
      <c r="I3" s="4"/>
      <c r="J3" s="11"/>
      <c r="K3" s="1"/>
      <c r="L3" s="1"/>
      <c r="M3" s="95" t="s">
        <v>74</v>
      </c>
      <c r="N3" s="95"/>
    </row>
    <row r="4" spans="1:14" ht="20.25">
      <c r="A4" s="96" t="s">
        <v>1</v>
      </c>
      <c r="B4" s="101" t="s">
        <v>62</v>
      </c>
      <c r="C4" s="101" t="s">
        <v>63</v>
      </c>
      <c r="D4" s="99" t="s">
        <v>64</v>
      </c>
      <c r="E4" s="100"/>
      <c r="F4" s="92" t="s">
        <v>67</v>
      </c>
      <c r="G4" s="93"/>
      <c r="H4" s="98" t="s">
        <v>1</v>
      </c>
      <c r="I4" s="101" t="s">
        <v>62</v>
      </c>
      <c r="J4" s="5"/>
      <c r="K4" s="90" t="s">
        <v>64</v>
      </c>
      <c r="L4" s="91"/>
      <c r="M4" s="92" t="s">
        <v>67</v>
      </c>
      <c r="N4" s="93"/>
    </row>
    <row r="5" spans="1:14" s="9" customFormat="1" ht="28.5">
      <c r="A5" s="97"/>
      <c r="B5" s="102"/>
      <c r="C5" s="102"/>
      <c r="D5" s="8" t="s">
        <v>65</v>
      </c>
      <c r="E5" s="7" t="s">
        <v>66</v>
      </c>
      <c r="F5" s="7" t="s">
        <v>68</v>
      </c>
      <c r="G5" s="7" t="s">
        <v>70</v>
      </c>
      <c r="H5" s="98"/>
      <c r="I5" s="102"/>
      <c r="J5" s="7" t="s">
        <v>63</v>
      </c>
      <c r="K5" s="8" t="s">
        <v>65</v>
      </c>
      <c r="L5" s="7" t="s">
        <v>66</v>
      </c>
      <c r="M5" s="7" t="s">
        <v>68</v>
      </c>
      <c r="N5" s="7" t="s">
        <v>70</v>
      </c>
    </row>
    <row r="6" spans="1:14" s="18" customFormat="1" ht="12">
      <c r="A6" s="43" t="s">
        <v>2</v>
      </c>
      <c r="B6" s="36">
        <f>B7+B37</f>
        <v>240843</v>
      </c>
      <c r="C6" s="36">
        <v>209318</v>
      </c>
      <c r="D6" s="36">
        <f>D7+D37</f>
        <v>227996</v>
      </c>
      <c r="E6" s="37">
        <f>D6/B6*100</f>
        <v>94.665819641841367</v>
      </c>
      <c r="F6" s="38">
        <f t="shared" ref="F6:F36" si="0">D6-C6</f>
        <v>18678</v>
      </c>
      <c r="G6" s="37">
        <f>F6/C6*100</f>
        <v>8.923265079926237</v>
      </c>
      <c r="H6" s="12" t="s">
        <v>3</v>
      </c>
      <c r="I6" s="13">
        <f>I7+I33+I34+I35</f>
        <v>414300</v>
      </c>
      <c r="J6" s="13">
        <v>481973</v>
      </c>
      <c r="K6" s="13">
        <f>K7+K33+K34+K35</f>
        <v>407199</v>
      </c>
      <c r="L6" s="16">
        <f>K6/I6*100</f>
        <v>98.286024619840688</v>
      </c>
      <c r="M6" s="15">
        <f>K6-J6</f>
        <v>-74774</v>
      </c>
      <c r="N6" s="17">
        <f>M6/J6*100</f>
        <v>-15.514147058030222</v>
      </c>
    </row>
    <row r="7" spans="1:14" s="18" customFormat="1" ht="12">
      <c r="A7" s="34" t="s">
        <v>4</v>
      </c>
      <c r="B7" s="36">
        <f>B8+B27</f>
        <v>190843</v>
      </c>
      <c r="C7" s="36">
        <v>176706</v>
      </c>
      <c r="D7" s="36">
        <f>D8+D27</f>
        <v>178124</v>
      </c>
      <c r="E7" s="37">
        <f>D7/B7*100</f>
        <v>93.335359431574645</v>
      </c>
      <c r="F7" s="38">
        <f t="shared" si="0"/>
        <v>1418</v>
      </c>
      <c r="G7" s="37">
        <f>F7/C7*100</f>
        <v>0.80246284789424249</v>
      </c>
      <c r="H7" s="19" t="s">
        <v>5</v>
      </c>
      <c r="I7" s="20">
        <f>SUM(I8:I32)</f>
        <v>317696</v>
      </c>
      <c r="J7" s="20">
        <v>310823</v>
      </c>
      <c r="K7" s="20">
        <f>SUM(K8:K32)</f>
        <v>311627</v>
      </c>
      <c r="L7" s="16">
        <f>K7/I7*100</f>
        <v>98.089683219178085</v>
      </c>
      <c r="M7" s="15">
        <f>K7-J7</f>
        <v>804</v>
      </c>
      <c r="N7" s="17">
        <f>M7/J7*100</f>
        <v>0.25866811658081929</v>
      </c>
    </row>
    <row r="8" spans="1:14" s="18" customFormat="1" ht="12">
      <c r="A8" s="34" t="s">
        <v>6</v>
      </c>
      <c r="B8" s="44">
        <f>SUM(B9:B26)-B10-B18</f>
        <v>143132</v>
      </c>
      <c r="C8" s="44">
        <v>107311</v>
      </c>
      <c r="D8" s="44">
        <f>SUM(D9:D26)-D10-D18</f>
        <v>99912</v>
      </c>
      <c r="E8" s="37">
        <f>D8/B8*100</f>
        <v>69.804096917530671</v>
      </c>
      <c r="F8" s="38">
        <f t="shared" si="0"/>
        <v>-7399</v>
      </c>
      <c r="G8" s="37">
        <f>F8/C8*100</f>
        <v>-6.8949129166627836</v>
      </c>
      <c r="H8" s="19" t="s">
        <v>7</v>
      </c>
      <c r="I8" s="21">
        <v>42379</v>
      </c>
      <c r="J8" s="13">
        <v>37005</v>
      </c>
      <c r="K8" s="13">
        <v>42379</v>
      </c>
      <c r="L8" s="16">
        <f>K8/I8*100</f>
        <v>100</v>
      </c>
      <c r="M8" s="15">
        <f>K8-J8</f>
        <v>5374</v>
      </c>
      <c r="N8" s="17">
        <f>M8/J8*100</f>
        <v>14.522361842994188</v>
      </c>
    </row>
    <row r="9" spans="1:14" s="18" customFormat="1" ht="12">
      <c r="A9" s="19" t="s">
        <v>8</v>
      </c>
      <c r="B9" s="21">
        <v>53213</v>
      </c>
      <c r="C9" s="13">
        <v>39885</v>
      </c>
      <c r="D9" s="13">
        <v>31112</v>
      </c>
      <c r="E9" s="14">
        <f>D9/B9*100</f>
        <v>58.466915979178026</v>
      </c>
      <c r="F9" s="15">
        <f t="shared" si="0"/>
        <v>-8773</v>
      </c>
      <c r="G9" s="14">
        <f>F9/C9*100</f>
        <v>-21.995737746019806</v>
      </c>
      <c r="H9" s="19" t="s">
        <v>9</v>
      </c>
      <c r="I9" s="22"/>
      <c r="J9" s="13"/>
      <c r="K9" s="13"/>
      <c r="L9" s="16" t="s">
        <v>10</v>
      </c>
      <c r="M9" s="15"/>
      <c r="N9" s="17" t="s">
        <v>10</v>
      </c>
    </row>
    <row r="10" spans="1:14" s="18" customFormat="1" ht="12">
      <c r="A10" s="19" t="s">
        <v>11</v>
      </c>
      <c r="B10" s="21"/>
      <c r="C10" s="23"/>
      <c r="D10" s="23"/>
      <c r="E10" s="14" t="s">
        <v>10</v>
      </c>
      <c r="F10" s="15">
        <f t="shared" si="0"/>
        <v>0</v>
      </c>
      <c r="G10" s="14" t="s">
        <v>10</v>
      </c>
      <c r="H10" s="19" t="s">
        <v>12</v>
      </c>
      <c r="I10" s="22"/>
      <c r="J10" s="13">
        <v>15</v>
      </c>
      <c r="K10" s="13"/>
      <c r="L10" s="16" t="s">
        <v>10</v>
      </c>
      <c r="M10" s="15"/>
      <c r="N10" s="17" t="s">
        <v>10</v>
      </c>
    </row>
    <row r="11" spans="1:14" s="18" customFormat="1" ht="12">
      <c r="A11" s="19" t="s">
        <v>13</v>
      </c>
      <c r="B11" s="21"/>
      <c r="C11" s="13"/>
      <c r="D11" s="13"/>
      <c r="E11" s="14" t="s">
        <v>10</v>
      </c>
      <c r="F11" s="15">
        <f t="shared" si="0"/>
        <v>0</v>
      </c>
      <c r="G11" s="14" t="s">
        <v>10</v>
      </c>
      <c r="H11" s="19" t="s">
        <v>14</v>
      </c>
      <c r="I11" s="13">
        <v>27333</v>
      </c>
      <c r="J11" s="13">
        <v>26681</v>
      </c>
      <c r="K11" s="13">
        <v>27151</v>
      </c>
      <c r="L11" s="16">
        <f t="shared" ref="L11:L22" si="1">K11/I11*100</f>
        <v>99.334138221197819</v>
      </c>
      <c r="M11" s="15">
        <f t="shared" ref="M11:M31" si="2">K11-J11</f>
        <v>470</v>
      </c>
      <c r="N11" s="17">
        <f t="shared" ref="N11:N27" si="3">M11/J11*100</f>
        <v>1.7615531651737193</v>
      </c>
    </row>
    <row r="12" spans="1:14" s="18" customFormat="1" ht="12">
      <c r="A12" s="19" t="s">
        <v>15</v>
      </c>
      <c r="B12" s="21">
        <v>29524</v>
      </c>
      <c r="C12" s="13">
        <v>22132</v>
      </c>
      <c r="D12" s="13">
        <v>29233</v>
      </c>
      <c r="E12" s="14">
        <f>D12/B12*100</f>
        <v>99.014361197669686</v>
      </c>
      <c r="F12" s="15">
        <f t="shared" si="0"/>
        <v>7101</v>
      </c>
      <c r="G12" s="14">
        <f>F12/C12*100</f>
        <v>32.084764142418223</v>
      </c>
      <c r="H12" s="19" t="s">
        <v>16</v>
      </c>
      <c r="I12" s="13">
        <v>73706</v>
      </c>
      <c r="J12" s="13">
        <v>69320</v>
      </c>
      <c r="K12" s="13">
        <v>72364</v>
      </c>
      <c r="L12" s="16">
        <f t="shared" si="1"/>
        <v>98.1792527066996</v>
      </c>
      <c r="M12" s="15">
        <f t="shared" si="2"/>
        <v>3044</v>
      </c>
      <c r="N12" s="17">
        <f t="shared" si="3"/>
        <v>4.3912290825158689</v>
      </c>
    </row>
    <row r="13" spans="1:14" s="18" customFormat="1" ht="12">
      <c r="A13" s="19" t="s">
        <v>17</v>
      </c>
      <c r="B13" s="21"/>
      <c r="C13" s="13"/>
      <c r="D13" s="13"/>
      <c r="E13" s="14" t="s">
        <v>10</v>
      </c>
      <c r="F13" s="15">
        <f t="shared" si="0"/>
        <v>0</v>
      </c>
      <c r="G13" s="14" t="s">
        <v>10</v>
      </c>
      <c r="H13" s="19" t="s">
        <v>18</v>
      </c>
      <c r="I13" s="13">
        <v>522</v>
      </c>
      <c r="J13" s="13">
        <v>504</v>
      </c>
      <c r="K13" s="13">
        <v>517</v>
      </c>
      <c r="L13" s="16">
        <f t="shared" si="1"/>
        <v>99.042145593869733</v>
      </c>
      <c r="M13" s="15">
        <f t="shared" si="2"/>
        <v>13</v>
      </c>
      <c r="N13" s="17">
        <f t="shared" si="3"/>
        <v>2.5793650793650791</v>
      </c>
    </row>
    <row r="14" spans="1:14" s="18" customFormat="1" ht="12">
      <c r="A14" s="19" t="s">
        <v>19</v>
      </c>
      <c r="B14" s="21">
        <v>3371</v>
      </c>
      <c r="C14" s="13">
        <v>2527</v>
      </c>
      <c r="D14" s="13">
        <v>2862</v>
      </c>
      <c r="E14" s="14">
        <f>D14/B14*100</f>
        <v>84.900622960545832</v>
      </c>
      <c r="F14" s="15">
        <f t="shared" si="0"/>
        <v>335</v>
      </c>
      <c r="G14" s="14">
        <f>F14/C14*100</f>
        <v>13.256826276216858</v>
      </c>
      <c r="H14" s="19" t="s">
        <v>20</v>
      </c>
      <c r="I14" s="13">
        <v>2764</v>
      </c>
      <c r="J14" s="13">
        <v>2649</v>
      </c>
      <c r="K14" s="13">
        <v>2764</v>
      </c>
      <c r="L14" s="16">
        <f t="shared" si="1"/>
        <v>100</v>
      </c>
      <c r="M14" s="15">
        <f t="shared" si="2"/>
        <v>115</v>
      </c>
      <c r="N14" s="17">
        <f t="shared" si="3"/>
        <v>4.3412608531521331</v>
      </c>
    </row>
    <row r="15" spans="1:14" s="18" customFormat="1" ht="12">
      <c r="A15" s="19" t="s">
        <v>21</v>
      </c>
      <c r="B15" s="24">
        <v>14926</v>
      </c>
      <c r="C15" s="13">
        <v>11189</v>
      </c>
      <c r="D15" s="13">
        <v>7121</v>
      </c>
      <c r="E15" s="14">
        <f>D15/B15*100</f>
        <v>47.708696234758143</v>
      </c>
      <c r="F15" s="15">
        <f t="shared" si="0"/>
        <v>-4068</v>
      </c>
      <c r="G15" s="14">
        <f>F15/C15*100</f>
        <v>-36.357136473322008</v>
      </c>
      <c r="H15" s="19" t="s">
        <v>22</v>
      </c>
      <c r="I15" s="13">
        <v>31491</v>
      </c>
      <c r="J15" s="25">
        <v>29181</v>
      </c>
      <c r="K15" s="25">
        <v>31339</v>
      </c>
      <c r="L15" s="16">
        <f t="shared" si="1"/>
        <v>99.517322409577332</v>
      </c>
      <c r="M15" s="15">
        <f t="shared" si="2"/>
        <v>2158</v>
      </c>
      <c r="N15" s="17">
        <f t="shared" si="3"/>
        <v>7.3952229190226522</v>
      </c>
    </row>
    <row r="16" spans="1:14" s="18" customFormat="1" ht="12">
      <c r="A16" s="19" t="s">
        <v>23</v>
      </c>
      <c r="B16" s="21"/>
      <c r="C16" s="13"/>
      <c r="D16" s="13"/>
      <c r="E16" s="14" t="s">
        <v>10</v>
      </c>
      <c r="F16" s="15">
        <f t="shared" si="0"/>
        <v>0</v>
      </c>
      <c r="G16" s="14" t="s">
        <v>10</v>
      </c>
      <c r="H16" s="19" t="s">
        <v>24</v>
      </c>
      <c r="I16" s="13">
        <v>31023</v>
      </c>
      <c r="J16" s="13">
        <v>24838</v>
      </c>
      <c r="K16" s="13">
        <v>30981</v>
      </c>
      <c r="L16" s="16">
        <f t="shared" si="1"/>
        <v>99.864616574799342</v>
      </c>
      <c r="M16" s="15">
        <f t="shared" si="2"/>
        <v>6143</v>
      </c>
      <c r="N16" s="17">
        <f t="shared" si="3"/>
        <v>24.73226507770352</v>
      </c>
    </row>
    <row r="17" spans="1:14" s="18" customFormat="1" ht="12">
      <c r="A17" s="19" t="s">
        <v>25</v>
      </c>
      <c r="B17" s="21">
        <v>5400</v>
      </c>
      <c r="C17" s="13">
        <v>4049</v>
      </c>
      <c r="D17" s="13">
        <v>4316</v>
      </c>
      <c r="E17" s="14">
        <f>D17/B17*100</f>
        <v>79.925925925925924</v>
      </c>
      <c r="F17" s="15">
        <f t="shared" si="0"/>
        <v>267</v>
      </c>
      <c r="G17" s="14">
        <f>F17/C17*100</f>
        <v>6.5942207952580878</v>
      </c>
      <c r="H17" s="19" t="s">
        <v>26</v>
      </c>
      <c r="I17" s="13">
        <v>2367</v>
      </c>
      <c r="J17" s="13">
        <v>3979</v>
      </c>
      <c r="K17" s="13">
        <v>1712</v>
      </c>
      <c r="L17" s="16">
        <f t="shared" si="1"/>
        <v>72.327841149133917</v>
      </c>
      <c r="M17" s="15">
        <f t="shared" si="2"/>
        <v>-2267</v>
      </c>
      <c r="N17" s="17">
        <f t="shared" si="3"/>
        <v>-56.974114099019857</v>
      </c>
    </row>
    <row r="18" spans="1:14" s="18" customFormat="1" ht="12">
      <c r="A18" s="19" t="s">
        <v>27</v>
      </c>
      <c r="B18" s="26"/>
      <c r="C18" s="23">
        <v>0</v>
      </c>
      <c r="D18" s="23"/>
      <c r="E18" s="14" t="s">
        <v>10</v>
      </c>
      <c r="F18" s="15">
        <f t="shared" si="0"/>
        <v>0</v>
      </c>
      <c r="G18" s="14">
        <v>0</v>
      </c>
      <c r="H18" s="19" t="s">
        <v>28</v>
      </c>
      <c r="I18" s="13">
        <v>12656</v>
      </c>
      <c r="J18" s="13">
        <v>58194</v>
      </c>
      <c r="K18" s="13">
        <v>12656</v>
      </c>
      <c r="L18" s="16">
        <f t="shared" si="1"/>
        <v>100</v>
      </c>
      <c r="M18" s="15">
        <f t="shared" si="2"/>
        <v>-45538</v>
      </c>
      <c r="N18" s="17">
        <f t="shared" si="3"/>
        <v>-78.252053476303402</v>
      </c>
    </row>
    <row r="19" spans="1:14" s="18" customFormat="1" ht="12">
      <c r="A19" s="19" t="s">
        <v>29</v>
      </c>
      <c r="B19" s="21">
        <v>5962</v>
      </c>
      <c r="C19" s="13">
        <v>4469</v>
      </c>
      <c r="D19" s="13">
        <v>4733</v>
      </c>
      <c r="E19" s="14">
        <f t="shared" ref="E19:E25" si="4">D19/B19*100</f>
        <v>79.386112042938606</v>
      </c>
      <c r="F19" s="15">
        <f t="shared" si="0"/>
        <v>264</v>
      </c>
      <c r="G19" s="14">
        <f t="shared" ref="G19:G28" si="5">F19/C19*100</f>
        <v>5.9073618259118374</v>
      </c>
      <c r="H19" s="19" t="s">
        <v>30</v>
      </c>
      <c r="I19" s="13">
        <v>28873</v>
      </c>
      <c r="J19" s="13">
        <v>17888</v>
      </c>
      <c r="K19" s="13">
        <v>27581</v>
      </c>
      <c r="L19" s="16">
        <f t="shared" si="1"/>
        <v>95.525231184843975</v>
      </c>
      <c r="M19" s="15">
        <f t="shared" si="2"/>
        <v>9693</v>
      </c>
      <c r="N19" s="17">
        <f t="shared" si="3"/>
        <v>54.187164579606439</v>
      </c>
    </row>
    <row r="20" spans="1:14" s="18" customFormat="1" ht="12">
      <c r="A20" s="19" t="s">
        <v>31</v>
      </c>
      <c r="B20" s="21">
        <v>3047</v>
      </c>
      <c r="C20" s="27">
        <v>2284</v>
      </c>
      <c r="D20" s="27">
        <v>2899</v>
      </c>
      <c r="E20" s="14">
        <f t="shared" si="4"/>
        <v>95.142763373810297</v>
      </c>
      <c r="F20" s="15">
        <f t="shared" si="0"/>
        <v>615</v>
      </c>
      <c r="G20" s="14">
        <f t="shared" si="5"/>
        <v>26.926444833625219</v>
      </c>
      <c r="H20" s="19" t="s">
        <v>32</v>
      </c>
      <c r="I20" s="13">
        <v>4198</v>
      </c>
      <c r="J20" s="13">
        <v>3215</v>
      </c>
      <c r="K20" s="13">
        <v>2155</v>
      </c>
      <c r="L20" s="16">
        <f t="shared" si="1"/>
        <v>51.333968556455453</v>
      </c>
      <c r="M20" s="15">
        <f t="shared" si="2"/>
        <v>-1060</v>
      </c>
      <c r="N20" s="17">
        <f t="shared" si="3"/>
        <v>-32.970451010886471</v>
      </c>
    </row>
    <row r="21" spans="1:14" s="18" customFormat="1" ht="12">
      <c r="A21" s="19" t="s">
        <v>33</v>
      </c>
      <c r="B21" s="26">
        <v>22397</v>
      </c>
      <c r="C21" s="13">
        <v>16818</v>
      </c>
      <c r="D21" s="13">
        <v>14560</v>
      </c>
      <c r="E21" s="14">
        <f t="shared" si="4"/>
        <v>65.008706523195073</v>
      </c>
      <c r="F21" s="15">
        <f t="shared" si="0"/>
        <v>-2258</v>
      </c>
      <c r="G21" s="14">
        <f t="shared" si="5"/>
        <v>-13.42609109287668</v>
      </c>
      <c r="H21" s="19" t="s">
        <v>34</v>
      </c>
      <c r="I21" s="13">
        <v>1113</v>
      </c>
      <c r="J21" s="13">
        <v>7118</v>
      </c>
      <c r="K21" s="13">
        <v>1113</v>
      </c>
      <c r="L21" s="16">
        <f t="shared" si="1"/>
        <v>100</v>
      </c>
      <c r="M21" s="15">
        <f t="shared" si="2"/>
        <v>-6005</v>
      </c>
      <c r="N21" s="17">
        <f t="shared" si="3"/>
        <v>-84.363585276763132</v>
      </c>
    </row>
    <row r="22" spans="1:14" s="18" customFormat="1" ht="12">
      <c r="A22" s="19" t="s">
        <v>35</v>
      </c>
      <c r="B22" s="21">
        <v>922</v>
      </c>
      <c r="C22" s="13">
        <v>691</v>
      </c>
      <c r="D22" s="13">
        <v>421</v>
      </c>
      <c r="E22" s="14">
        <f t="shared" si="4"/>
        <v>45.661605206073752</v>
      </c>
      <c r="F22" s="15">
        <f t="shared" si="0"/>
        <v>-270</v>
      </c>
      <c r="G22" s="14">
        <f t="shared" si="5"/>
        <v>-39.073806078147612</v>
      </c>
      <c r="H22" s="19" t="s">
        <v>36</v>
      </c>
      <c r="I22" s="13">
        <v>777</v>
      </c>
      <c r="J22" s="13">
        <v>510</v>
      </c>
      <c r="K22" s="13">
        <v>777</v>
      </c>
      <c r="L22" s="16">
        <f t="shared" si="1"/>
        <v>100</v>
      </c>
      <c r="M22" s="15">
        <f t="shared" si="2"/>
        <v>267</v>
      </c>
      <c r="N22" s="17">
        <f t="shared" si="3"/>
        <v>52.352941176470594</v>
      </c>
    </row>
    <row r="23" spans="1:14" s="18" customFormat="1" ht="12">
      <c r="A23" s="19" t="s">
        <v>37</v>
      </c>
      <c r="B23" s="21">
        <v>2337</v>
      </c>
      <c r="C23" s="13">
        <v>1752</v>
      </c>
      <c r="D23" s="13">
        <v>1624</v>
      </c>
      <c r="E23" s="14">
        <f t="shared" si="4"/>
        <v>69.490800171159606</v>
      </c>
      <c r="F23" s="15">
        <f t="shared" si="0"/>
        <v>-128</v>
      </c>
      <c r="G23" s="14">
        <f t="shared" si="5"/>
        <v>-7.3059360730593603</v>
      </c>
      <c r="H23" s="19" t="s">
        <v>38</v>
      </c>
      <c r="I23" s="13"/>
      <c r="J23" s="13">
        <v>37</v>
      </c>
      <c r="K23" s="13"/>
      <c r="L23" s="16" t="s">
        <v>10</v>
      </c>
      <c r="M23" s="15">
        <f t="shared" si="2"/>
        <v>-37</v>
      </c>
      <c r="N23" s="17">
        <f t="shared" si="3"/>
        <v>-100</v>
      </c>
    </row>
    <row r="24" spans="1:14" s="18" customFormat="1" ht="12">
      <c r="A24" s="19" t="s">
        <v>39</v>
      </c>
      <c r="B24" s="21">
        <v>752</v>
      </c>
      <c r="C24" s="13">
        <v>564</v>
      </c>
      <c r="D24" s="13">
        <v>57</v>
      </c>
      <c r="E24" s="14">
        <f t="shared" si="4"/>
        <v>7.5797872340425538</v>
      </c>
      <c r="F24" s="15">
        <f t="shared" si="0"/>
        <v>-507</v>
      </c>
      <c r="G24" s="14">
        <f t="shared" si="5"/>
        <v>-89.893617021276597</v>
      </c>
      <c r="H24" s="19" t="s">
        <v>40</v>
      </c>
      <c r="I24" s="13">
        <v>946</v>
      </c>
      <c r="J24" s="13">
        <v>1097</v>
      </c>
      <c r="K24" s="13">
        <v>946</v>
      </c>
      <c r="L24" s="16">
        <f>K24/I24*100</f>
        <v>100</v>
      </c>
      <c r="M24" s="15">
        <f t="shared" si="2"/>
        <v>-151</v>
      </c>
      <c r="N24" s="17">
        <f t="shared" si="3"/>
        <v>-13.764813126709207</v>
      </c>
    </row>
    <row r="25" spans="1:14" s="18" customFormat="1" ht="12">
      <c r="A25" s="19" t="s">
        <v>41</v>
      </c>
      <c r="B25" s="21">
        <v>1281</v>
      </c>
      <c r="C25" s="13">
        <v>960</v>
      </c>
      <c r="D25" s="13">
        <v>974</v>
      </c>
      <c r="E25" s="14">
        <f t="shared" si="4"/>
        <v>76.0343481654957</v>
      </c>
      <c r="F25" s="15">
        <f t="shared" si="0"/>
        <v>14</v>
      </c>
      <c r="G25" s="14">
        <f t="shared" si="5"/>
        <v>1.4583333333333333</v>
      </c>
      <c r="H25" s="19" t="s">
        <v>42</v>
      </c>
      <c r="I25" s="13">
        <v>42189</v>
      </c>
      <c r="J25" s="13">
        <v>17322</v>
      </c>
      <c r="K25" s="13">
        <v>42189</v>
      </c>
      <c r="L25" s="16">
        <f>K25/I25*100</f>
        <v>100</v>
      </c>
      <c r="M25" s="15">
        <f t="shared" si="2"/>
        <v>24867</v>
      </c>
      <c r="N25" s="17">
        <f t="shared" si="3"/>
        <v>143.55732594388638</v>
      </c>
    </row>
    <row r="26" spans="1:14" s="18" customFormat="1" ht="12">
      <c r="A26" s="19" t="s">
        <v>43</v>
      </c>
      <c r="B26" s="21"/>
      <c r="C26" s="46">
        <v>-9</v>
      </c>
      <c r="D26" s="13"/>
      <c r="E26" s="14" t="s">
        <v>10</v>
      </c>
      <c r="F26" s="15">
        <f t="shared" si="0"/>
        <v>9</v>
      </c>
      <c r="G26" s="14">
        <f t="shared" si="5"/>
        <v>-100</v>
      </c>
      <c r="H26" s="19" t="s">
        <v>44</v>
      </c>
      <c r="I26" s="13"/>
      <c r="J26" s="13">
        <v>61</v>
      </c>
      <c r="K26" s="13"/>
      <c r="L26" s="16" t="s">
        <v>10</v>
      </c>
      <c r="M26" s="15">
        <f t="shared" si="2"/>
        <v>-61</v>
      </c>
      <c r="N26" s="17">
        <f t="shared" si="3"/>
        <v>-100</v>
      </c>
    </row>
    <row r="27" spans="1:14" s="18" customFormat="1" ht="12">
      <c r="A27" s="39" t="s">
        <v>45</v>
      </c>
      <c r="B27" s="40">
        <f>SUM(B28:B36)</f>
        <v>47711</v>
      </c>
      <c r="C27" s="40">
        <v>69395</v>
      </c>
      <c r="D27" s="40">
        <f>SUM(D28:D36)</f>
        <v>78212</v>
      </c>
      <c r="E27" s="41">
        <f>D27/B27*100</f>
        <v>163.92865376957096</v>
      </c>
      <c r="F27" s="42">
        <f t="shared" si="0"/>
        <v>8817</v>
      </c>
      <c r="G27" s="41">
        <f t="shared" si="5"/>
        <v>12.705526334750342</v>
      </c>
      <c r="H27" s="19" t="s">
        <v>46</v>
      </c>
      <c r="I27" s="13">
        <v>1420</v>
      </c>
      <c r="J27" s="13">
        <v>1248</v>
      </c>
      <c r="K27" s="13">
        <v>1064</v>
      </c>
      <c r="L27" s="16">
        <f>K27/I27*100</f>
        <v>74.929577464788736</v>
      </c>
      <c r="M27" s="15">
        <f t="shared" si="2"/>
        <v>-184</v>
      </c>
      <c r="N27" s="17">
        <f t="shared" si="3"/>
        <v>-14.743589743589745</v>
      </c>
    </row>
    <row r="28" spans="1:14" s="18" customFormat="1" ht="12">
      <c r="A28" s="19" t="s">
        <v>47</v>
      </c>
      <c r="B28" s="21">
        <v>8241</v>
      </c>
      <c r="C28" s="13">
        <v>11995</v>
      </c>
      <c r="D28" s="13">
        <v>8309</v>
      </c>
      <c r="E28" s="14">
        <f>D28/B28*100</f>
        <v>100.82514257978401</v>
      </c>
      <c r="F28" s="15">
        <f t="shared" si="0"/>
        <v>-3686</v>
      </c>
      <c r="G28" s="14">
        <f t="shared" si="5"/>
        <v>-30.729470612755318</v>
      </c>
      <c r="H28" s="19" t="s">
        <v>48</v>
      </c>
      <c r="I28" s="13"/>
      <c r="J28" s="13"/>
      <c r="K28" s="13"/>
      <c r="L28" s="16" t="s">
        <v>10</v>
      </c>
      <c r="M28" s="15">
        <f t="shared" si="2"/>
        <v>0</v>
      </c>
      <c r="N28" s="17" t="s">
        <v>10</v>
      </c>
    </row>
    <row r="29" spans="1:14" s="18" customFormat="1" ht="12">
      <c r="A29" s="19" t="s">
        <v>49</v>
      </c>
      <c r="B29" s="21"/>
      <c r="C29" s="28">
        <v>0</v>
      </c>
      <c r="D29" s="28"/>
      <c r="E29" s="14" t="s">
        <v>10</v>
      </c>
      <c r="F29" s="15">
        <f t="shared" si="0"/>
        <v>0</v>
      </c>
      <c r="G29" s="14">
        <v>0</v>
      </c>
      <c r="H29" s="19" t="s">
        <v>50</v>
      </c>
      <c r="I29" s="25">
        <v>3724</v>
      </c>
      <c r="J29" s="13">
        <v>212</v>
      </c>
      <c r="K29" s="13">
        <v>3724</v>
      </c>
      <c r="L29" s="16">
        <f>K29/I29*100</f>
        <v>100</v>
      </c>
      <c r="M29" s="15">
        <f t="shared" si="2"/>
        <v>3512</v>
      </c>
      <c r="N29" s="17">
        <v>100</v>
      </c>
    </row>
    <row r="30" spans="1:14" s="18" customFormat="1" ht="12">
      <c r="A30" s="19" t="s">
        <v>51</v>
      </c>
      <c r="B30" s="21">
        <v>904</v>
      </c>
      <c r="C30" s="27">
        <v>1316</v>
      </c>
      <c r="D30" s="27">
        <v>2957</v>
      </c>
      <c r="E30" s="14">
        <f>D30/B30*100</f>
        <v>327.10176991150439</v>
      </c>
      <c r="F30" s="15">
        <f t="shared" si="0"/>
        <v>1641</v>
      </c>
      <c r="G30" s="14">
        <f>F30/C30*100</f>
        <v>124.69604863221883</v>
      </c>
      <c r="H30" s="19" t="s">
        <v>52</v>
      </c>
      <c r="I30" s="25">
        <v>10198</v>
      </c>
      <c r="J30" s="29">
        <v>9684</v>
      </c>
      <c r="K30" s="13">
        <v>10198</v>
      </c>
      <c r="L30" s="16">
        <f t="shared" ref="L30:L35" si="6">K30/I30*100</f>
        <v>100</v>
      </c>
      <c r="M30" s="15">
        <f t="shared" si="2"/>
        <v>514</v>
      </c>
      <c r="N30" s="17">
        <f>M30/J30*100</f>
        <v>5.3077240809582813</v>
      </c>
    </row>
    <row r="31" spans="1:14" s="18" customFormat="1" ht="12">
      <c r="A31" s="19" t="s">
        <v>53</v>
      </c>
      <c r="B31" s="21">
        <v>2115</v>
      </c>
      <c r="C31" s="27">
        <v>3076</v>
      </c>
      <c r="D31" s="27">
        <v>5401</v>
      </c>
      <c r="E31" s="14">
        <f>D31/B31*100</f>
        <v>255.36643026004725</v>
      </c>
      <c r="F31" s="15">
        <f t="shared" si="0"/>
        <v>2325</v>
      </c>
      <c r="G31" s="14">
        <f>F31/C31*100</f>
        <v>75.585175552665788</v>
      </c>
      <c r="H31" s="19" t="s">
        <v>54</v>
      </c>
      <c r="I31" s="25">
        <v>17</v>
      </c>
      <c r="J31" s="13">
        <v>65</v>
      </c>
      <c r="K31" s="13">
        <v>17</v>
      </c>
      <c r="L31" s="16">
        <f t="shared" si="6"/>
        <v>100</v>
      </c>
      <c r="M31" s="15">
        <f t="shared" si="2"/>
        <v>-48</v>
      </c>
      <c r="N31" s="17">
        <f>M31/J31*100</f>
        <v>-73.846153846153854</v>
      </c>
    </row>
    <row r="32" spans="1:14" s="18" customFormat="1" ht="12">
      <c r="A32" s="19" t="s">
        <v>55</v>
      </c>
      <c r="B32" s="21"/>
      <c r="C32" s="27">
        <v>0</v>
      </c>
      <c r="D32" s="27"/>
      <c r="E32" s="14" t="s">
        <v>10</v>
      </c>
      <c r="F32" s="15">
        <f t="shared" si="0"/>
        <v>0</v>
      </c>
      <c r="G32" s="14" t="s">
        <v>10</v>
      </c>
      <c r="H32" s="19" t="s">
        <v>56</v>
      </c>
      <c r="I32" s="30"/>
      <c r="J32" s="29"/>
      <c r="K32" s="29"/>
      <c r="L32" s="16">
        <v>0</v>
      </c>
      <c r="M32" s="15"/>
      <c r="N32" s="17" t="s">
        <v>10</v>
      </c>
    </row>
    <row r="33" spans="1:14" s="18" customFormat="1" ht="12">
      <c r="A33" s="19" t="s">
        <v>69</v>
      </c>
      <c r="B33" s="21">
        <v>35951</v>
      </c>
      <c r="C33" s="27">
        <v>52280</v>
      </c>
      <c r="D33" s="27">
        <v>61337</v>
      </c>
      <c r="E33" s="14">
        <f>D33/B33*100</f>
        <v>170.61277850407498</v>
      </c>
      <c r="F33" s="15">
        <f t="shared" si="0"/>
        <v>9057</v>
      </c>
      <c r="G33" s="14">
        <f>F33/C33*100</f>
        <v>17.324024483550115</v>
      </c>
      <c r="H33" s="34" t="s">
        <v>57</v>
      </c>
      <c r="I33" s="47">
        <v>36168</v>
      </c>
      <c r="J33" s="36">
        <v>32344</v>
      </c>
      <c r="K33" s="36">
        <v>36168</v>
      </c>
      <c r="L33" s="16">
        <f t="shared" si="6"/>
        <v>100</v>
      </c>
      <c r="M33" s="38">
        <f>K33-J33</f>
        <v>3824</v>
      </c>
      <c r="N33" s="45">
        <f>M33/J33*100</f>
        <v>11.822903784318575</v>
      </c>
    </row>
    <row r="34" spans="1:14" s="18" customFormat="1" ht="12">
      <c r="A34" s="19" t="s">
        <v>58</v>
      </c>
      <c r="B34" s="21">
        <v>500</v>
      </c>
      <c r="C34" s="27">
        <v>683</v>
      </c>
      <c r="D34" s="27">
        <v>108</v>
      </c>
      <c r="E34" s="14">
        <f>D34/B34*100</f>
        <v>21.6</v>
      </c>
      <c r="F34" s="15">
        <f t="shared" si="0"/>
        <v>-575</v>
      </c>
      <c r="G34" s="14">
        <f>F34/C34*100</f>
        <v>-84.187408491947295</v>
      </c>
      <c r="H34" s="48" t="s">
        <v>59</v>
      </c>
      <c r="I34" s="47">
        <v>30526</v>
      </c>
      <c r="J34" s="36">
        <v>44955</v>
      </c>
      <c r="K34" s="36">
        <v>30526</v>
      </c>
      <c r="L34" s="16">
        <f t="shared" si="6"/>
        <v>100</v>
      </c>
      <c r="M34" s="38">
        <f>K34-J34</f>
        <v>-14429</v>
      </c>
      <c r="N34" s="45">
        <f>M34/J34*100</f>
        <v>-32.096540985429876</v>
      </c>
    </row>
    <row r="35" spans="1:14" s="18" customFormat="1" ht="12">
      <c r="A35" s="19" t="s">
        <v>60</v>
      </c>
      <c r="B35" s="21"/>
      <c r="C35" s="27">
        <v>25</v>
      </c>
      <c r="D35" s="27"/>
      <c r="E35" s="14">
        <v>0</v>
      </c>
      <c r="F35" s="15">
        <f t="shared" si="0"/>
        <v>-25</v>
      </c>
      <c r="G35" s="14">
        <f>F35/C35*100</f>
        <v>-100</v>
      </c>
      <c r="H35" s="34" t="s">
        <v>72</v>
      </c>
      <c r="I35" s="36">
        <v>29910</v>
      </c>
      <c r="J35" s="36">
        <v>93851</v>
      </c>
      <c r="K35" s="36">
        <v>28878</v>
      </c>
      <c r="L35" s="16">
        <f t="shared" si="6"/>
        <v>96.54964894684052</v>
      </c>
      <c r="M35" s="38">
        <v>-64973</v>
      </c>
      <c r="N35" s="45">
        <v>-69.229949600963224</v>
      </c>
    </row>
    <row r="36" spans="1:14" s="18" customFormat="1" ht="12">
      <c r="A36" s="19" t="s">
        <v>61</v>
      </c>
      <c r="B36" s="21"/>
      <c r="C36" s="32">
        <v>20</v>
      </c>
      <c r="D36" s="32">
        <v>100</v>
      </c>
      <c r="E36" s="14">
        <v>0</v>
      </c>
      <c r="F36" s="15">
        <f t="shared" si="0"/>
        <v>80</v>
      </c>
      <c r="G36" s="14">
        <f>F36/C36*100</f>
        <v>400</v>
      </c>
      <c r="H36" s="33"/>
      <c r="I36" s="31"/>
      <c r="J36" s="13"/>
      <c r="K36" s="13"/>
      <c r="L36" s="16"/>
      <c r="M36" s="15"/>
      <c r="N36" s="17"/>
    </row>
    <row r="37" spans="1:14" s="18" customFormat="1" ht="12">
      <c r="A37" s="34" t="s">
        <v>71</v>
      </c>
      <c r="B37" s="35">
        <v>50000</v>
      </c>
      <c r="C37" s="36">
        <v>32612</v>
      </c>
      <c r="D37" s="36">
        <v>49872</v>
      </c>
      <c r="E37" s="37">
        <v>99.744</v>
      </c>
      <c r="F37" s="38">
        <v>17260</v>
      </c>
      <c r="G37" s="37">
        <v>52.925303569238316</v>
      </c>
      <c r="H37" s="33"/>
      <c r="I37" s="13"/>
      <c r="J37" s="13"/>
      <c r="K37" s="13"/>
      <c r="L37" s="16"/>
      <c r="M37" s="15"/>
      <c r="N37" s="17"/>
    </row>
  </sheetData>
  <mergeCells count="11">
    <mergeCell ref="K4:L4"/>
    <mergeCell ref="M4:N4"/>
    <mergeCell ref="A2:N2"/>
    <mergeCell ref="M3:N3"/>
    <mergeCell ref="A4:A5"/>
    <mergeCell ref="H4:H5"/>
    <mergeCell ref="D4:E4"/>
    <mergeCell ref="F4:G4"/>
    <mergeCell ref="C4:C5"/>
    <mergeCell ref="B4:B5"/>
    <mergeCell ref="I4:I5"/>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D29"/>
  <sheetViews>
    <sheetView workbookViewId="0">
      <selection activeCell="A6" sqref="A6"/>
    </sheetView>
  </sheetViews>
  <sheetFormatPr defaultRowHeight="13.5"/>
  <cols>
    <col min="1" max="1" width="39" style="49" customWidth="1"/>
    <col min="2" max="2" width="13.625" style="49" customWidth="1"/>
    <col min="3" max="3" width="37.5" style="49" customWidth="1"/>
    <col min="4" max="4" width="14.375" style="49" customWidth="1"/>
    <col min="5" max="16384" width="9" style="49"/>
  </cols>
  <sheetData>
    <row r="1" spans="1:4" ht="18" customHeight="1">
      <c r="A1" s="49" t="s">
        <v>512</v>
      </c>
    </row>
    <row r="2" spans="1:4" ht="22.5">
      <c r="A2" s="103" t="s">
        <v>431</v>
      </c>
      <c r="B2" s="103"/>
      <c r="C2" s="103"/>
      <c r="D2" s="103"/>
    </row>
    <row r="3" spans="1:4">
      <c r="A3" s="104"/>
      <c r="B3" s="104"/>
      <c r="C3" s="104"/>
      <c r="D3" s="104"/>
    </row>
    <row r="4" spans="1:4">
      <c r="A4" s="104" t="s">
        <v>76</v>
      </c>
      <c r="B4" s="104"/>
      <c r="C4" s="104"/>
      <c r="D4" s="104"/>
    </row>
    <row r="5" spans="1:4" s="51" customFormat="1" ht="24.75" customHeight="1">
      <c r="A5" s="58" t="s">
        <v>77</v>
      </c>
      <c r="B5" s="58" t="s">
        <v>78</v>
      </c>
      <c r="C5" s="58" t="s">
        <v>77</v>
      </c>
      <c r="D5" s="58" t="s">
        <v>78</v>
      </c>
    </row>
    <row r="6" spans="1:4" s="51" customFormat="1" ht="25.5" customHeight="1">
      <c r="A6" s="50" t="s">
        <v>79</v>
      </c>
      <c r="B6" s="52">
        <v>178124</v>
      </c>
      <c r="C6" s="50" t="s">
        <v>80</v>
      </c>
      <c r="D6" s="52">
        <v>311627</v>
      </c>
    </row>
    <row r="7" spans="1:4" s="51" customFormat="1" ht="25.5" customHeight="1">
      <c r="A7" s="53" t="s">
        <v>81</v>
      </c>
      <c r="B7" s="52">
        <v>167355</v>
      </c>
      <c r="C7" s="53" t="s">
        <v>82</v>
      </c>
      <c r="D7" s="52">
        <v>36168</v>
      </c>
    </row>
    <row r="8" spans="1:4" s="51" customFormat="1" ht="25.5" customHeight="1">
      <c r="A8" s="53" t="s">
        <v>83</v>
      </c>
      <c r="B8" s="52">
        <v>2678</v>
      </c>
      <c r="C8" s="54"/>
      <c r="D8" s="52"/>
    </row>
    <row r="9" spans="1:4" s="51" customFormat="1" ht="25.5" customHeight="1">
      <c r="A9" s="53" t="s">
        <v>84</v>
      </c>
      <c r="B9" s="52">
        <v>154260</v>
      </c>
      <c r="C9" s="54"/>
      <c r="D9" s="52"/>
    </row>
    <row r="10" spans="1:4" s="51" customFormat="1" ht="25.5" customHeight="1">
      <c r="A10" s="53" t="s">
        <v>85</v>
      </c>
      <c r="B10" s="52">
        <v>10417</v>
      </c>
      <c r="C10" s="53"/>
      <c r="D10" s="52"/>
    </row>
    <row r="11" spans="1:4" s="51" customFormat="1" ht="25.5" customHeight="1">
      <c r="A11" s="53" t="s">
        <v>86</v>
      </c>
      <c r="B11" s="52">
        <v>0</v>
      </c>
      <c r="C11" s="53"/>
      <c r="D11" s="52"/>
    </row>
    <row r="12" spans="1:4" s="51" customFormat="1" ht="25.5" customHeight="1">
      <c r="A12" s="53" t="s">
        <v>87</v>
      </c>
      <c r="B12" s="52">
        <v>1553</v>
      </c>
      <c r="C12" s="53"/>
      <c r="D12" s="52"/>
    </row>
    <row r="13" spans="1:4" s="51" customFormat="1" ht="25.5" customHeight="1">
      <c r="A13" s="53" t="s">
        <v>88</v>
      </c>
      <c r="B13" s="52">
        <v>20158</v>
      </c>
      <c r="C13" s="53" t="s">
        <v>89</v>
      </c>
      <c r="D13" s="52">
        <v>0</v>
      </c>
    </row>
    <row r="14" spans="1:4" s="51" customFormat="1" ht="25.5" customHeight="1">
      <c r="A14" s="53" t="s">
        <v>90</v>
      </c>
      <c r="B14" s="52">
        <v>16000</v>
      </c>
      <c r="C14" s="53" t="s">
        <v>91</v>
      </c>
      <c r="D14" s="52">
        <v>29326</v>
      </c>
    </row>
    <row r="15" spans="1:4" s="51" customFormat="1" ht="25.5" customHeight="1">
      <c r="A15" s="53"/>
      <c r="B15" s="52"/>
      <c r="C15" s="53" t="s">
        <v>92</v>
      </c>
      <c r="D15" s="52">
        <v>0</v>
      </c>
    </row>
    <row r="16" spans="1:4" s="51" customFormat="1" ht="25.5" customHeight="1">
      <c r="A16" s="53" t="s">
        <v>93</v>
      </c>
      <c r="B16" s="52">
        <v>0</v>
      </c>
      <c r="C16" s="53" t="s">
        <v>94</v>
      </c>
      <c r="D16" s="52">
        <v>0</v>
      </c>
    </row>
    <row r="17" spans="1:4" s="51" customFormat="1" ht="25.5" customHeight="1">
      <c r="A17" s="53" t="s">
        <v>95</v>
      </c>
      <c r="B17" s="52">
        <v>0</v>
      </c>
      <c r="C17" s="53" t="s">
        <v>96</v>
      </c>
      <c r="D17" s="52">
        <v>0</v>
      </c>
    </row>
    <row r="18" spans="1:4" s="51" customFormat="1" ht="25.5" customHeight="1">
      <c r="A18" s="53" t="s">
        <v>97</v>
      </c>
      <c r="B18" s="52">
        <v>0</v>
      </c>
      <c r="C18" s="53" t="s">
        <v>98</v>
      </c>
      <c r="D18" s="52">
        <v>0</v>
      </c>
    </row>
    <row r="19" spans="1:4" s="51" customFormat="1" ht="25.5" customHeight="1">
      <c r="A19" s="53" t="s">
        <v>99</v>
      </c>
      <c r="B19" s="52">
        <v>0</v>
      </c>
      <c r="C19" s="53" t="s">
        <v>100</v>
      </c>
      <c r="D19" s="52">
        <v>0</v>
      </c>
    </row>
    <row r="20" spans="1:4" s="51" customFormat="1" ht="25.5" customHeight="1">
      <c r="A20" s="53"/>
      <c r="B20" s="52"/>
      <c r="C20" s="53" t="s">
        <v>101</v>
      </c>
      <c r="D20" s="52">
        <v>0</v>
      </c>
    </row>
    <row r="21" spans="1:4" s="51" customFormat="1" ht="25.5" customHeight="1">
      <c r="A21" s="53"/>
      <c r="B21" s="52"/>
      <c r="C21" s="53" t="s">
        <v>102</v>
      </c>
      <c r="D21" s="52">
        <v>6069</v>
      </c>
    </row>
    <row r="22" spans="1:4" s="51" customFormat="1" ht="25.5" customHeight="1">
      <c r="A22" s="53"/>
      <c r="B22" s="52"/>
      <c r="C22" s="53" t="s">
        <v>103</v>
      </c>
      <c r="D22" s="52">
        <v>6069</v>
      </c>
    </row>
    <row r="23" spans="1:4" s="51" customFormat="1" ht="25.5" customHeight="1">
      <c r="A23" s="53"/>
      <c r="B23" s="52"/>
      <c r="C23" s="53" t="s">
        <v>104</v>
      </c>
      <c r="D23" s="52">
        <v>0</v>
      </c>
    </row>
    <row r="24" spans="1:4" ht="25.5" customHeight="1">
      <c r="A24" s="55"/>
      <c r="B24" s="56"/>
      <c r="C24" s="55"/>
      <c r="D24" s="56"/>
    </row>
    <row r="25" spans="1:4" ht="25.5" customHeight="1">
      <c r="A25" s="55"/>
      <c r="B25" s="56"/>
      <c r="C25" s="55"/>
      <c r="D25" s="56"/>
    </row>
    <row r="26" spans="1:4" ht="25.5" customHeight="1">
      <c r="A26" s="55"/>
      <c r="B26" s="56"/>
      <c r="C26" s="55"/>
      <c r="D26" s="56"/>
    </row>
    <row r="27" spans="1:4" ht="25.5" customHeight="1">
      <c r="A27" s="55"/>
      <c r="B27" s="56"/>
      <c r="C27" s="55"/>
      <c r="D27" s="56"/>
    </row>
    <row r="28" spans="1:4" ht="25.5" customHeight="1">
      <c r="A28" s="55"/>
      <c r="B28" s="56"/>
      <c r="C28" s="55"/>
      <c r="D28" s="56"/>
    </row>
    <row r="29" spans="1:4" ht="25.5" customHeight="1">
      <c r="A29" s="57" t="s">
        <v>105</v>
      </c>
      <c r="B29" s="56">
        <v>383190</v>
      </c>
      <c r="C29" s="57" t="s">
        <v>106</v>
      </c>
      <c r="D29" s="56">
        <v>383190</v>
      </c>
    </row>
  </sheetData>
  <mergeCells count="3">
    <mergeCell ref="A2:D2"/>
    <mergeCell ref="A3:D3"/>
    <mergeCell ref="A4:D4"/>
  </mergeCells>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C74"/>
  <sheetViews>
    <sheetView workbookViewId="0">
      <selection activeCell="B9" sqref="B9"/>
    </sheetView>
  </sheetViews>
  <sheetFormatPr defaultRowHeight="20.25"/>
  <cols>
    <col min="1" max="1" width="25.125" style="59" customWidth="1"/>
    <col min="2" max="2" width="80.875" style="59" customWidth="1"/>
    <col min="3" max="3" width="22.625" style="59" customWidth="1"/>
    <col min="4" max="16384" width="9" style="59"/>
  </cols>
  <sheetData>
    <row r="1" spans="1:3">
      <c r="A1" s="108" t="s">
        <v>513</v>
      </c>
    </row>
    <row r="2" spans="1:3" ht="34.5" customHeight="1">
      <c r="A2" s="103" t="s">
        <v>430</v>
      </c>
      <c r="B2" s="103"/>
      <c r="C2" s="103"/>
    </row>
    <row r="3" spans="1:3">
      <c r="A3" s="60"/>
      <c r="B3" s="60"/>
      <c r="C3" s="61" t="s">
        <v>76</v>
      </c>
    </row>
    <row r="4" spans="1:3">
      <c r="A4" s="69" t="s">
        <v>107</v>
      </c>
      <c r="B4" s="69" t="s">
        <v>108</v>
      </c>
      <c r="C4" s="69" t="s">
        <v>78</v>
      </c>
    </row>
    <row r="5" spans="1:3">
      <c r="A5" s="63"/>
      <c r="B5" s="69" t="s">
        <v>109</v>
      </c>
      <c r="C5" s="64">
        <f>SUM(C6,C56)</f>
        <v>49872</v>
      </c>
    </row>
    <row r="6" spans="1:3">
      <c r="A6" s="63">
        <v>10301</v>
      </c>
      <c r="B6" s="65" t="s">
        <v>110</v>
      </c>
      <c r="C6" s="64">
        <f>SUM(C7,C10:C17,C23:C24,C27:C30,C33:C35,C38:C42,C45:C46,C54:C55)</f>
        <v>24272</v>
      </c>
    </row>
    <row r="7" spans="1:3">
      <c r="A7" s="63">
        <v>1030102</v>
      </c>
      <c r="B7" s="65" t="s">
        <v>111</v>
      </c>
      <c r="C7" s="64">
        <f>SUM(C8:C9)</f>
        <v>0</v>
      </c>
    </row>
    <row r="8" spans="1:3">
      <c r="A8" s="63">
        <v>103010201</v>
      </c>
      <c r="B8" s="65" t="s">
        <v>112</v>
      </c>
      <c r="C8" s="64">
        <v>0</v>
      </c>
    </row>
    <row r="9" spans="1:3">
      <c r="A9" s="63">
        <v>103010202</v>
      </c>
      <c r="B9" s="65" t="s">
        <v>113</v>
      </c>
      <c r="C9" s="64">
        <v>0</v>
      </c>
    </row>
    <row r="10" spans="1:3">
      <c r="A10" s="63">
        <v>1030106</v>
      </c>
      <c r="B10" s="65" t="s">
        <v>114</v>
      </c>
      <c r="C10" s="64">
        <v>0</v>
      </c>
    </row>
    <row r="11" spans="1:3">
      <c r="A11" s="63">
        <v>1030110</v>
      </c>
      <c r="B11" s="65" t="s">
        <v>115</v>
      </c>
      <c r="C11" s="64">
        <v>0</v>
      </c>
    </row>
    <row r="12" spans="1:3">
      <c r="A12" s="63">
        <v>1030112</v>
      </c>
      <c r="B12" s="65" t="s">
        <v>116</v>
      </c>
      <c r="C12" s="64">
        <v>0</v>
      </c>
    </row>
    <row r="13" spans="1:3">
      <c r="A13" s="63">
        <v>1030121</v>
      </c>
      <c r="B13" s="65" t="s">
        <v>117</v>
      </c>
      <c r="C13" s="64">
        <v>0</v>
      </c>
    </row>
    <row r="14" spans="1:3">
      <c r="A14" s="63">
        <v>1030129</v>
      </c>
      <c r="B14" s="65" t="s">
        <v>118</v>
      </c>
      <c r="C14" s="64">
        <v>0</v>
      </c>
    </row>
    <row r="15" spans="1:3">
      <c r="A15" s="63">
        <v>1030146</v>
      </c>
      <c r="B15" s="65" t="s">
        <v>119</v>
      </c>
      <c r="C15" s="64">
        <v>0</v>
      </c>
    </row>
    <row r="16" spans="1:3">
      <c r="A16" s="63">
        <v>1030147</v>
      </c>
      <c r="B16" s="65" t="s">
        <v>120</v>
      </c>
      <c r="C16" s="64">
        <v>0</v>
      </c>
    </row>
    <row r="17" spans="1:3">
      <c r="A17" s="63">
        <v>1030148</v>
      </c>
      <c r="B17" s="65" t="s">
        <v>121</v>
      </c>
      <c r="C17" s="64">
        <f>SUM(C18:C22)</f>
        <v>22196</v>
      </c>
    </row>
    <row r="18" spans="1:3">
      <c r="A18" s="63">
        <v>103014801</v>
      </c>
      <c r="B18" s="65" t="s">
        <v>122</v>
      </c>
      <c r="C18" s="64">
        <v>20670</v>
      </c>
    </row>
    <row r="19" spans="1:3">
      <c r="A19" s="63">
        <v>103014802</v>
      </c>
      <c r="B19" s="65" t="s">
        <v>123</v>
      </c>
      <c r="C19" s="64">
        <v>1368</v>
      </c>
    </row>
    <row r="20" spans="1:3">
      <c r="A20" s="63">
        <v>103014803</v>
      </c>
      <c r="B20" s="65" t="s">
        <v>124</v>
      </c>
      <c r="C20" s="64">
        <v>1122</v>
      </c>
    </row>
    <row r="21" spans="1:3">
      <c r="A21" s="63">
        <v>103014898</v>
      </c>
      <c r="B21" s="65" t="s">
        <v>125</v>
      </c>
      <c r="C21" s="64">
        <v>-964</v>
      </c>
    </row>
    <row r="22" spans="1:3">
      <c r="A22" s="63">
        <v>103014899</v>
      </c>
      <c r="B22" s="65" t="s">
        <v>126</v>
      </c>
      <c r="C22" s="64">
        <v>0</v>
      </c>
    </row>
    <row r="23" spans="1:3">
      <c r="A23" s="63">
        <v>1030149</v>
      </c>
      <c r="B23" s="65" t="s">
        <v>127</v>
      </c>
      <c r="C23" s="64">
        <v>0</v>
      </c>
    </row>
    <row r="24" spans="1:3">
      <c r="A24" s="63">
        <v>1030150</v>
      </c>
      <c r="B24" s="65" t="s">
        <v>128</v>
      </c>
      <c r="C24" s="64">
        <f>SUM(C25:C26)</f>
        <v>0</v>
      </c>
    </row>
    <row r="25" spans="1:3">
      <c r="A25" s="63">
        <v>103015001</v>
      </c>
      <c r="B25" s="65" t="s">
        <v>129</v>
      </c>
      <c r="C25" s="64">
        <v>0</v>
      </c>
    </row>
    <row r="26" spans="1:3">
      <c r="A26" s="63">
        <v>103015002</v>
      </c>
      <c r="B26" s="65" t="s">
        <v>130</v>
      </c>
      <c r="C26" s="64">
        <v>0</v>
      </c>
    </row>
    <row r="27" spans="1:3">
      <c r="A27" s="63">
        <v>1030152</v>
      </c>
      <c r="B27" s="65" t="s">
        <v>131</v>
      </c>
      <c r="C27" s="64">
        <v>0</v>
      </c>
    </row>
    <row r="28" spans="1:3">
      <c r="A28" s="63">
        <v>1030153</v>
      </c>
      <c r="B28" s="65" t="s">
        <v>132</v>
      </c>
      <c r="C28" s="64">
        <v>0</v>
      </c>
    </row>
    <row r="29" spans="1:3">
      <c r="A29" s="63">
        <v>1030154</v>
      </c>
      <c r="B29" s="65" t="s">
        <v>133</v>
      </c>
      <c r="C29" s="64">
        <v>0</v>
      </c>
    </row>
    <row r="30" spans="1:3">
      <c r="A30" s="63">
        <v>1030155</v>
      </c>
      <c r="B30" s="65" t="s">
        <v>134</v>
      </c>
      <c r="C30" s="64">
        <f>SUM(C31:C32)</f>
        <v>0</v>
      </c>
    </row>
    <row r="31" spans="1:3">
      <c r="A31" s="63">
        <v>103015501</v>
      </c>
      <c r="B31" s="65" t="s">
        <v>135</v>
      </c>
      <c r="C31" s="64">
        <v>0</v>
      </c>
    </row>
    <row r="32" spans="1:3">
      <c r="A32" s="63">
        <v>103015502</v>
      </c>
      <c r="B32" s="65" t="s">
        <v>136</v>
      </c>
      <c r="C32" s="64">
        <v>0</v>
      </c>
    </row>
    <row r="33" spans="1:3">
      <c r="A33" s="63">
        <v>1030156</v>
      </c>
      <c r="B33" s="65" t="s">
        <v>137</v>
      </c>
      <c r="C33" s="64">
        <v>2076</v>
      </c>
    </row>
    <row r="34" spans="1:3">
      <c r="A34" s="63">
        <v>1030157</v>
      </c>
      <c r="B34" s="65" t="s">
        <v>138</v>
      </c>
      <c r="C34" s="64">
        <v>0</v>
      </c>
    </row>
    <row r="35" spans="1:3">
      <c r="A35" s="63">
        <v>1030158</v>
      </c>
      <c r="B35" s="65" t="s">
        <v>139</v>
      </c>
      <c r="C35" s="64">
        <f>SUM(C36:C37)</f>
        <v>0</v>
      </c>
    </row>
    <row r="36" spans="1:3">
      <c r="A36" s="63">
        <v>103015801</v>
      </c>
      <c r="B36" s="65" t="s">
        <v>140</v>
      </c>
      <c r="C36" s="64">
        <v>0</v>
      </c>
    </row>
    <row r="37" spans="1:3">
      <c r="A37" s="63">
        <v>103015803</v>
      </c>
      <c r="B37" s="65" t="s">
        <v>141</v>
      </c>
      <c r="C37" s="64">
        <v>0</v>
      </c>
    </row>
    <row r="38" spans="1:3">
      <c r="A38" s="63">
        <v>1030159</v>
      </c>
      <c r="B38" s="65" t="s">
        <v>142</v>
      </c>
      <c r="C38" s="64">
        <v>0</v>
      </c>
    </row>
    <row r="39" spans="1:3">
      <c r="A39" s="63">
        <v>1030166</v>
      </c>
      <c r="B39" s="65" t="s">
        <v>143</v>
      </c>
      <c r="C39" s="64">
        <v>0</v>
      </c>
    </row>
    <row r="40" spans="1:3">
      <c r="A40" s="63">
        <v>1030168</v>
      </c>
      <c r="B40" s="65" t="s">
        <v>144</v>
      </c>
      <c r="C40" s="64">
        <v>0</v>
      </c>
    </row>
    <row r="41" spans="1:3">
      <c r="A41" s="63">
        <v>1030171</v>
      </c>
      <c r="B41" s="65" t="s">
        <v>145</v>
      </c>
      <c r="C41" s="64">
        <v>0</v>
      </c>
    </row>
    <row r="42" spans="1:3">
      <c r="A42" s="63">
        <v>1030175</v>
      </c>
      <c r="B42" s="65" t="s">
        <v>146</v>
      </c>
      <c r="C42" s="64">
        <f>SUM(C43:C44)</f>
        <v>0</v>
      </c>
    </row>
    <row r="43" spans="1:3">
      <c r="A43" s="63">
        <v>103017501</v>
      </c>
      <c r="B43" s="65" t="s">
        <v>147</v>
      </c>
      <c r="C43" s="64">
        <v>0</v>
      </c>
    </row>
    <row r="44" spans="1:3">
      <c r="A44" s="63">
        <v>103017502</v>
      </c>
      <c r="B44" s="65" t="s">
        <v>148</v>
      </c>
      <c r="C44" s="64">
        <v>0</v>
      </c>
    </row>
    <row r="45" spans="1:3">
      <c r="A45" s="63">
        <v>1030178</v>
      </c>
      <c r="B45" s="65" t="s">
        <v>149</v>
      </c>
      <c r="C45" s="64">
        <v>0</v>
      </c>
    </row>
    <row r="46" spans="1:3">
      <c r="A46" s="63">
        <v>1030180</v>
      </c>
      <c r="B46" s="65" t="s">
        <v>150</v>
      </c>
      <c r="C46" s="64">
        <f>SUM(C47:C53)</f>
        <v>0</v>
      </c>
    </row>
    <row r="47" spans="1:3">
      <c r="A47" s="63">
        <v>103018001</v>
      </c>
      <c r="B47" s="65" t="s">
        <v>151</v>
      </c>
      <c r="C47" s="64">
        <v>0</v>
      </c>
    </row>
    <row r="48" spans="1:3">
      <c r="A48" s="63">
        <v>103018002</v>
      </c>
      <c r="B48" s="65" t="s">
        <v>152</v>
      </c>
      <c r="C48" s="64">
        <v>0</v>
      </c>
    </row>
    <row r="49" spans="1:3">
      <c r="A49" s="63">
        <v>103018003</v>
      </c>
      <c r="B49" s="65" t="s">
        <v>153</v>
      </c>
      <c r="C49" s="64">
        <v>0</v>
      </c>
    </row>
    <row r="50" spans="1:3">
      <c r="A50" s="63">
        <v>103018004</v>
      </c>
      <c r="B50" s="65" t="s">
        <v>154</v>
      </c>
      <c r="C50" s="64">
        <v>0</v>
      </c>
    </row>
    <row r="51" spans="1:3">
      <c r="A51" s="63">
        <v>103018005</v>
      </c>
      <c r="B51" s="65" t="s">
        <v>155</v>
      </c>
      <c r="C51" s="64">
        <v>0</v>
      </c>
    </row>
    <row r="52" spans="1:3">
      <c r="A52" s="63">
        <v>103018006</v>
      </c>
      <c r="B52" s="65" t="s">
        <v>156</v>
      </c>
      <c r="C52" s="64">
        <v>0</v>
      </c>
    </row>
    <row r="53" spans="1:3">
      <c r="A53" s="63">
        <v>103018007</v>
      </c>
      <c r="B53" s="65" t="s">
        <v>157</v>
      </c>
      <c r="C53" s="66">
        <v>0</v>
      </c>
    </row>
    <row r="54" spans="1:3">
      <c r="A54" s="63">
        <v>1030181</v>
      </c>
      <c r="B54" s="67" t="s">
        <v>158</v>
      </c>
      <c r="C54" s="64">
        <v>0</v>
      </c>
    </row>
    <row r="55" spans="1:3">
      <c r="A55" s="63">
        <v>1030199</v>
      </c>
      <c r="B55" s="65" t="s">
        <v>159</v>
      </c>
      <c r="C55" s="68">
        <v>0</v>
      </c>
    </row>
    <row r="56" spans="1:3">
      <c r="A56" s="63">
        <v>10310</v>
      </c>
      <c r="B56" s="65" t="s">
        <v>160</v>
      </c>
      <c r="C56" s="64">
        <f>SUM(C57:C59,C63:C68,C71:C72)</f>
        <v>25600</v>
      </c>
    </row>
    <row r="57" spans="1:3">
      <c r="A57" s="63">
        <v>1031003</v>
      </c>
      <c r="B57" s="65" t="s">
        <v>161</v>
      </c>
      <c r="C57" s="64">
        <v>0</v>
      </c>
    </row>
    <row r="58" spans="1:3">
      <c r="A58" s="63">
        <v>1031005</v>
      </c>
      <c r="B58" s="65" t="s">
        <v>162</v>
      </c>
      <c r="C58" s="64">
        <v>0</v>
      </c>
    </row>
    <row r="59" spans="1:3">
      <c r="A59" s="63">
        <v>1031006</v>
      </c>
      <c r="B59" s="65" t="s">
        <v>163</v>
      </c>
      <c r="C59" s="64">
        <f>SUM(C60:C62)</f>
        <v>0</v>
      </c>
    </row>
    <row r="60" spans="1:3">
      <c r="A60" s="63">
        <v>103100601</v>
      </c>
      <c r="B60" s="65" t="s">
        <v>164</v>
      </c>
      <c r="C60" s="64">
        <v>0</v>
      </c>
    </row>
    <row r="61" spans="1:3">
      <c r="A61" s="63">
        <v>103100602</v>
      </c>
      <c r="B61" s="65" t="s">
        <v>165</v>
      </c>
      <c r="C61" s="64">
        <v>0</v>
      </c>
    </row>
    <row r="62" spans="1:3">
      <c r="A62" s="63">
        <v>103100699</v>
      </c>
      <c r="B62" s="65" t="s">
        <v>166</v>
      </c>
      <c r="C62" s="64">
        <v>0</v>
      </c>
    </row>
    <row r="63" spans="1:3">
      <c r="A63" s="63">
        <v>1031008</v>
      </c>
      <c r="B63" s="65" t="s">
        <v>167</v>
      </c>
      <c r="C63" s="64">
        <v>0</v>
      </c>
    </row>
    <row r="64" spans="1:3">
      <c r="A64" s="63">
        <v>1031009</v>
      </c>
      <c r="B64" s="65" t="s">
        <v>168</v>
      </c>
      <c r="C64" s="64">
        <v>0</v>
      </c>
    </row>
    <row r="65" spans="1:3">
      <c r="A65" s="63">
        <v>1031010</v>
      </c>
      <c r="B65" s="65" t="s">
        <v>169</v>
      </c>
      <c r="C65" s="64">
        <v>0</v>
      </c>
    </row>
    <row r="66" spans="1:3">
      <c r="A66" s="63">
        <v>1031011</v>
      </c>
      <c r="B66" s="65" t="s">
        <v>170</v>
      </c>
      <c r="C66" s="64">
        <v>0</v>
      </c>
    </row>
    <row r="67" spans="1:3">
      <c r="A67" s="63">
        <v>1031012</v>
      </c>
      <c r="B67" s="65" t="s">
        <v>171</v>
      </c>
      <c r="C67" s="64">
        <v>0</v>
      </c>
    </row>
    <row r="68" spans="1:3">
      <c r="A68" s="63">
        <v>1031013</v>
      </c>
      <c r="B68" s="65" t="s">
        <v>172</v>
      </c>
      <c r="C68" s="64">
        <f>SUM(C69:C70)</f>
        <v>0</v>
      </c>
    </row>
    <row r="69" spans="1:3">
      <c r="A69" s="63">
        <v>103101301</v>
      </c>
      <c r="B69" s="65" t="s">
        <v>173</v>
      </c>
      <c r="C69" s="64">
        <v>0</v>
      </c>
    </row>
    <row r="70" spans="1:3">
      <c r="A70" s="63">
        <v>103101399</v>
      </c>
      <c r="B70" s="65" t="s">
        <v>174</v>
      </c>
      <c r="C70" s="64">
        <v>0</v>
      </c>
    </row>
    <row r="71" spans="1:3">
      <c r="A71" s="63">
        <v>1031014</v>
      </c>
      <c r="B71" s="65" t="s">
        <v>175</v>
      </c>
      <c r="C71" s="64">
        <v>0</v>
      </c>
    </row>
    <row r="72" spans="1:3">
      <c r="A72" s="63">
        <v>1031099</v>
      </c>
      <c r="B72" s="65" t="s">
        <v>176</v>
      </c>
      <c r="C72" s="64">
        <f>SUM(C73:C74)</f>
        <v>25600</v>
      </c>
    </row>
    <row r="73" spans="1:3">
      <c r="A73" s="63">
        <v>103109998</v>
      </c>
      <c r="B73" s="65" t="s">
        <v>177</v>
      </c>
      <c r="C73" s="64">
        <v>25600</v>
      </c>
    </row>
    <row r="74" spans="1:3">
      <c r="A74" s="63">
        <v>103109999</v>
      </c>
      <c r="B74" s="65" t="s">
        <v>178</v>
      </c>
      <c r="C74" s="64">
        <v>0</v>
      </c>
    </row>
  </sheetData>
  <mergeCells count="1">
    <mergeCell ref="A2:C2"/>
  </mergeCells>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C268"/>
  <sheetViews>
    <sheetView workbookViewId="0">
      <selection activeCell="A2" sqref="A2:C2"/>
    </sheetView>
  </sheetViews>
  <sheetFormatPr defaultRowHeight="20.25"/>
  <cols>
    <col min="1" max="1" width="18.875" style="59" customWidth="1"/>
    <col min="2" max="2" width="88.75" style="59" customWidth="1"/>
    <col min="3" max="3" width="17.75" style="59" customWidth="1"/>
    <col min="4" max="16384" width="9" style="59"/>
  </cols>
  <sheetData>
    <row r="1" spans="1:3">
      <c r="A1" s="108" t="s">
        <v>514</v>
      </c>
    </row>
    <row r="2" spans="1:3" ht="48.75" customHeight="1">
      <c r="A2" s="103" t="s">
        <v>429</v>
      </c>
      <c r="B2" s="103"/>
      <c r="C2" s="103"/>
    </row>
    <row r="3" spans="1:3">
      <c r="A3" s="70"/>
      <c r="B3" s="70"/>
      <c r="C3" s="71" t="s">
        <v>76</v>
      </c>
    </row>
    <row r="4" spans="1:3">
      <c r="A4" s="69" t="s">
        <v>107</v>
      </c>
      <c r="B4" s="69" t="s">
        <v>108</v>
      </c>
      <c r="C4" s="69" t="s">
        <v>78</v>
      </c>
    </row>
    <row r="5" spans="1:3">
      <c r="A5" s="63"/>
      <c r="B5" s="69" t="s">
        <v>179</v>
      </c>
      <c r="C5" s="64">
        <f>SUM(C6,C14,C30,C42,C53,C111,C135,C178,C183,C187,C214,C231,C248)</f>
        <v>28878</v>
      </c>
    </row>
    <row r="6" spans="1:3">
      <c r="A6" s="63">
        <v>206</v>
      </c>
      <c r="B6" s="65" t="s">
        <v>180</v>
      </c>
      <c r="C6" s="64">
        <f>C7</f>
        <v>0</v>
      </c>
    </row>
    <row r="7" spans="1:3">
      <c r="A7" s="63">
        <v>20610</v>
      </c>
      <c r="B7" s="65" t="s">
        <v>181</v>
      </c>
      <c r="C7" s="64">
        <f>SUM(C8:C13)</f>
        <v>0</v>
      </c>
    </row>
    <row r="8" spans="1:3">
      <c r="A8" s="63">
        <v>2061001</v>
      </c>
      <c r="B8" s="65" t="s">
        <v>182</v>
      </c>
      <c r="C8" s="64">
        <v>0</v>
      </c>
    </row>
    <row r="9" spans="1:3">
      <c r="A9" s="63">
        <v>2061002</v>
      </c>
      <c r="B9" s="65" t="s">
        <v>183</v>
      </c>
      <c r="C9" s="64">
        <v>0</v>
      </c>
    </row>
    <row r="10" spans="1:3">
      <c r="A10" s="63">
        <v>2061003</v>
      </c>
      <c r="B10" s="65" t="s">
        <v>184</v>
      </c>
      <c r="C10" s="64">
        <v>0</v>
      </c>
    </row>
    <row r="11" spans="1:3">
      <c r="A11" s="63">
        <v>2061004</v>
      </c>
      <c r="B11" s="65" t="s">
        <v>185</v>
      </c>
      <c r="C11" s="64">
        <v>0</v>
      </c>
    </row>
    <row r="12" spans="1:3">
      <c r="A12" s="63">
        <v>2061005</v>
      </c>
      <c r="B12" s="65" t="s">
        <v>186</v>
      </c>
      <c r="C12" s="64">
        <v>0</v>
      </c>
    </row>
    <row r="13" spans="1:3">
      <c r="A13" s="63">
        <v>2061099</v>
      </c>
      <c r="B13" s="65" t="s">
        <v>187</v>
      </c>
      <c r="C13" s="64">
        <v>0</v>
      </c>
    </row>
    <row r="14" spans="1:3">
      <c r="A14" s="63">
        <v>207</v>
      </c>
      <c r="B14" s="65" t="s">
        <v>188</v>
      </c>
      <c r="C14" s="64">
        <f>SUM(C15,C21,C27)</f>
        <v>0</v>
      </c>
    </row>
    <row r="15" spans="1:3">
      <c r="A15" s="63">
        <v>20707</v>
      </c>
      <c r="B15" s="65" t="s">
        <v>189</v>
      </c>
      <c r="C15" s="64">
        <f>SUM(C16:C20)</f>
        <v>0</v>
      </c>
    </row>
    <row r="16" spans="1:3">
      <c r="A16" s="63">
        <v>2070701</v>
      </c>
      <c r="B16" s="65" t="s">
        <v>190</v>
      </c>
      <c r="C16" s="64">
        <v>0</v>
      </c>
    </row>
    <row r="17" spans="1:3">
      <c r="A17" s="63">
        <v>2070702</v>
      </c>
      <c r="B17" s="65" t="s">
        <v>191</v>
      </c>
      <c r="C17" s="64">
        <v>0</v>
      </c>
    </row>
    <row r="18" spans="1:3">
      <c r="A18" s="63">
        <v>2070703</v>
      </c>
      <c r="B18" s="65" t="s">
        <v>192</v>
      </c>
      <c r="C18" s="64">
        <v>0</v>
      </c>
    </row>
    <row r="19" spans="1:3">
      <c r="A19" s="63">
        <v>2070704</v>
      </c>
      <c r="B19" s="65" t="s">
        <v>193</v>
      </c>
      <c r="C19" s="64">
        <v>0</v>
      </c>
    </row>
    <row r="20" spans="1:3">
      <c r="A20" s="63">
        <v>2070799</v>
      </c>
      <c r="B20" s="65" t="s">
        <v>194</v>
      </c>
      <c r="C20" s="64">
        <v>0</v>
      </c>
    </row>
    <row r="21" spans="1:3">
      <c r="A21" s="63">
        <v>20709</v>
      </c>
      <c r="B21" s="65" t="s">
        <v>195</v>
      </c>
      <c r="C21" s="64">
        <f>SUM(C22:C26)</f>
        <v>0</v>
      </c>
    </row>
    <row r="22" spans="1:3">
      <c r="A22" s="63">
        <v>2070901</v>
      </c>
      <c r="B22" s="65" t="s">
        <v>196</v>
      </c>
      <c r="C22" s="64">
        <v>0</v>
      </c>
    </row>
    <row r="23" spans="1:3">
      <c r="A23" s="63">
        <v>2070902</v>
      </c>
      <c r="B23" s="65" t="s">
        <v>197</v>
      </c>
      <c r="C23" s="64">
        <v>0</v>
      </c>
    </row>
    <row r="24" spans="1:3">
      <c r="A24" s="63">
        <v>2070903</v>
      </c>
      <c r="B24" s="65" t="s">
        <v>198</v>
      </c>
      <c r="C24" s="64">
        <v>0</v>
      </c>
    </row>
    <row r="25" spans="1:3">
      <c r="A25" s="63">
        <v>2070904</v>
      </c>
      <c r="B25" s="65" t="s">
        <v>199</v>
      </c>
      <c r="C25" s="64">
        <v>0</v>
      </c>
    </row>
    <row r="26" spans="1:3">
      <c r="A26" s="63">
        <v>2070999</v>
      </c>
      <c r="B26" s="65" t="s">
        <v>200</v>
      </c>
      <c r="C26" s="64">
        <v>0</v>
      </c>
    </row>
    <row r="27" spans="1:3">
      <c r="A27" s="63">
        <v>20710</v>
      </c>
      <c r="B27" s="65" t="s">
        <v>201</v>
      </c>
      <c r="C27" s="64">
        <f>SUM(C28:C29)</f>
        <v>0</v>
      </c>
    </row>
    <row r="28" spans="1:3">
      <c r="A28" s="63">
        <v>2071001</v>
      </c>
      <c r="B28" s="65" t="s">
        <v>202</v>
      </c>
      <c r="C28" s="64">
        <v>0</v>
      </c>
    </row>
    <row r="29" spans="1:3">
      <c r="A29" s="63">
        <v>2071099</v>
      </c>
      <c r="B29" s="65" t="s">
        <v>203</v>
      </c>
      <c r="C29" s="64">
        <v>0</v>
      </c>
    </row>
    <row r="30" spans="1:3">
      <c r="A30" s="63">
        <v>208</v>
      </c>
      <c r="B30" s="65" t="s">
        <v>204</v>
      </c>
      <c r="C30" s="64">
        <f>SUM(C31,C35,C39)</f>
        <v>109</v>
      </c>
    </row>
    <row r="31" spans="1:3">
      <c r="A31" s="63">
        <v>20822</v>
      </c>
      <c r="B31" s="65" t="s">
        <v>205</v>
      </c>
      <c r="C31" s="64">
        <f>SUM(C32:C34)</f>
        <v>109</v>
      </c>
    </row>
    <row r="32" spans="1:3">
      <c r="A32" s="63">
        <v>2082201</v>
      </c>
      <c r="B32" s="65" t="s">
        <v>206</v>
      </c>
      <c r="C32" s="64">
        <v>75</v>
      </c>
    </row>
    <row r="33" spans="1:3">
      <c r="A33" s="63">
        <v>2082202</v>
      </c>
      <c r="B33" s="65" t="s">
        <v>207</v>
      </c>
      <c r="C33" s="64">
        <v>34</v>
      </c>
    </row>
    <row r="34" spans="1:3">
      <c r="A34" s="63">
        <v>2082299</v>
      </c>
      <c r="B34" s="65" t="s">
        <v>208</v>
      </c>
      <c r="C34" s="64">
        <v>0</v>
      </c>
    </row>
    <row r="35" spans="1:3">
      <c r="A35" s="63">
        <v>20823</v>
      </c>
      <c r="B35" s="65" t="s">
        <v>209</v>
      </c>
      <c r="C35" s="64">
        <f>SUM(C36:C38)</f>
        <v>0</v>
      </c>
    </row>
    <row r="36" spans="1:3">
      <c r="A36" s="63">
        <v>2082301</v>
      </c>
      <c r="B36" s="65" t="s">
        <v>206</v>
      </c>
      <c r="C36" s="64">
        <v>0</v>
      </c>
    </row>
    <row r="37" spans="1:3">
      <c r="A37" s="63">
        <v>2082302</v>
      </c>
      <c r="B37" s="65" t="s">
        <v>207</v>
      </c>
      <c r="C37" s="64">
        <v>0</v>
      </c>
    </row>
    <row r="38" spans="1:3">
      <c r="A38" s="63">
        <v>2082399</v>
      </c>
      <c r="B38" s="65" t="s">
        <v>210</v>
      </c>
      <c r="C38" s="64">
        <v>0</v>
      </c>
    </row>
    <row r="39" spans="1:3">
      <c r="A39" s="63">
        <v>20829</v>
      </c>
      <c r="B39" s="65" t="s">
        <v>211</v>
      </c>
      <c r="C39" s="64">
        <f>SUM(C40:C41)</f>
        <v>0</v>
      </c>
    </row>
    <row r="40" spans="1:3">
      <c r="A40" s="63">
        <v>2082901</v>
      </c>
      <c r="B40" s="65" t="s">
        <v>207</v>
      </c>
      <c r="C40" s="64">
        <v>0</v>
      </c>
    </row>
    <row r="41" spans="1:3">
      <c r="A41" s="63">
        <v>2082999</v>
      </c>
      <c r="B41" s="65" t="s">
        <v>212</v>
      </c>
      <c r="C41" s="64">
        <v>0</v>
      </c>
    </row>
    <row r="42" spans="1:3">
      <c r="A42" s="63">
        <v>211</v>
      </c>
      <c r="B42" s="65" t="s">
        <v>213</v>
      </c>
      <c r="C42" s="64">
        <f>SUM(C43,C48)</f>
        <v>0</v>
      </c>
    </row>
    <row r="43" spans="1:3">
      <c r="A43" s="63">
        <v>21160</v>
      </c>
      <c r="B43" s="65" t="s">
        <v>214</v>
      </c>
      <c r="C43" s="64">
        <f>SUM(C44:C47)</f>
        <v>0</v>
      </c>
    </row>
    <row r="44" spans="1:3">
      <c r="A44" s="63">
        <v>2116001</v>
      </c>
      <c r="B44" s="65" t="s">
        <v>215</v>
      </c>
      <c r="C44" s="64">
        <v>0</v>
      </c>
    </row>
    <row r="45" spans="1:3">
      <c r="A45" s="63">
        <v>2116002</v>
      </c>
      <c r="B45" s="65" t="s">
        <v>216</v>
      </c>
      <c r="C45" s="64">
        <v>0</v>
      </c>
    </row>
    <row r="46" spans="1:3">
      <c r="A46" s="63">
        <v>2116003</v>
      </c>
      <c r="B46" s="65" t="s">
        <v>217</v>
      </c>
      <c r="C46" s="64">
        <v>0</v>
      </c>
    </row>
    <row r="47" spans="1:3">
      <c r="A47" s="63">
        <v>2116099</v>
      </c>
      <c r="B47" s="65" t="s">
        <v>218</v>
      </c>
      <c r="C47" s="64">
        <v>0</v>
      </c>
    </row>
    <row r="48" spans="1:3">
      <c r="A48" s="63">
        <v>21161</v>
      </c>
      <c r="B48" s="65" t="s">
        <v>219</v>
      </c>
      <c r="C48" s="64">
        <f>SUM(C49:C52)</f>
        <v>0</v>
      </c>
    </row>
    <row r="49" spans="1:3">
      <c r="A49" s="63">
        <v>2116101</v>
      </c>
      <c r="B49" s="65" t="s">
        <v>220</v>
      </c>
      <c r="C49" s="64">
        <v>0</v>
      </c>
    </row>
    <row r="50" spans="1:3">
      <c r="A50" s="63">
        <v>2116102</v>
      </c>
      <c r="B50" s="65" t="s">
        <v>221</v>
      </c>
      <c r="C50" s="64">
        <v>0</v>
      </c>
    </row>
    <row r="51" spans="1:3">
      <c r="A51" s="63">
        <v>2116103</v>
      </c>
      <c r="B51" s="65" t="s">
        <v>222</v>
      </c>
      <c r="C51" s="64">
        <v>0</v>
      </c>
    </row>
    <row r="52" spans="1:3">
      <c r="A52" s="63">
        <v>2116104</v>
      </c>
      <c r="B52" s="65" t="s">
        <v>223</v>
      </c>
      <c r="C52" s="64">
        <v>0</v>
      </c>
    </row>
    <row r="53" spans="1:3">
      <c r="A53" s="63">
        <v>212</v>
      </c>
      <c r="B53" s="65" t="s">
        <v>224</v>
      </c>
      <c r="C53" s="64">
        <f>SUM(C54,C70,C74:C75,C81,C85,C89,C93,C99,C102)</f>
        <v>14653</v>
      </c>
    </row>
    <row r="54" spans="1:3">
      <c r="A54" s="63">
        <v>21208</v>
      </c>
      <c r="B54" s="65" t="s">
        <v>225</v>
      </c>
      <c r="C54" s="64">
        <f>SUM(C55:C69)</f>
        <v>14653</v>
      </c>
    </row>
    <row r="55" spans="1:3">
      <c r="A55" s="63">
        <v>2120801</v>
      </c>
      <c r="B55" s="65" t="s">
        <v>226</v>
      </c>
      <c r="C55" s="64">
        <v>4112</v>
      </c>
    </row>
    <row r="56" spans="1:3">
      <c r="A56" s="63">
        <v>2120802</v>
      </c>
      <c r="B56" s="65" t="s">
        <v>227</v>
      </c>
      <c r="C56" s="64">
        <v>0</v>
      </c>
    </row>
    <row r="57" spans="1:3">
      <c r="A57" s="63">
        <v>2120803</v>
      </c>
      <c r="B57" s="65" t="s">
        <v>228</v>
      </c>
      <c r="C57" s="64">
        <v>0</v>
      </c>
    </row>
    <row r="58" spans="1:3">
      <c r="A58" s="63">
        <v>2120804</v>
      </c>
      <c r="B58" s="65" t="s">
        <v>229</v>
      </c>
      <c r="C58" s="64">
        <v>888</v>
      </c>
    </row>
    <row r="59" spans="1:3">
      <c r="A59" s="63">
        <v>2120805</v>
      </c>
      <c r="B59" s="65" t="s">
        <v>230</v>
      </c>
      <c r="C59" s="64">
        <v>0</v>
      </c>
    </row>
    <row r="60" spans="1:3">
      <c r="A60" s="63">
        <v>2120806</v>
      </c>
      <c r="B60" s="65" t="s">
        <v>231</v>
      </c>
      <c r="C60" s="64">
        <v>0</v>
      </c>
    </row>
    <row r="61" spans="1:3">
      <c r="A61" s="63">
        <v>2120807</v>
      </c>
      <c r="B61" s="65" t="s">
        <v>232</v>
      </c>
      <c r="C61" s="64">
        <v>0</v>
      </c>
    </row>
    <row r="62" spans="1:3">
      <c r="A62" s="63">
        <v>2120809</v>
      </c>
      <c r="B62" s="65" t="s">
        <v>233</v>
      </c>
      <c r="C62" s="64">
        <v>0</v>
      </c>
    </row>
    <row r="63" spans="1:3">
      <c r="A63" s="63">
        <v>2120810</v>
      </c>
      <c r="B63" s="65" t="s">
        <v>234</v>
      </c>
      <c r="C63" s="64">
        <v>0</v>
      </c>
    </row>
    <row r="64" spans="1:3">
      <c r="A64" s="63">
        <v>2120811</v>
      </c>
      <c r="B64" s="65" t="s">
        <v>235</v>
      </c>
      <c r="C64" s="64">
        <v>0</v>
      </c>
    </row>
    <row r="65" spans="1:3">
      <c r="A65" s="63">
        <v>2120813</v>
      </c>
      <c r="B65" s="65" t="s">
        <v>236</v>
      </c>
      <c r="C65" s="64">
        <v>0</v>
      </c>
    </row>
    <row r="66" spans="1:3">
      <c r="A66" s="63">
        <v>2120814</v>
      </c>
      <c r="B66" s="65" t="s">
        <v>237</v>
      </c>
      <c r="C66" s="64">
        <v>0</v>
      </c>
    </row>
    <row r="67" spans="1:3">
      <c r="A67" s="63">
        <v>2120815</v>
      </c>
      <c r="B67" s="65" t="s">
        <v>238</v>
      </c>
      <c r="C67" s="64">
        <v>0</v>
      </c>
    </row>
    <row r="68" spans="1:3">
      <c r="A68" s="63">
        <v>2120816</v>
      </c>
      <c r="B68" s="65" t="s">
        <v>239</v>
      </c>
      <c r="C68" s="64">
        <v>0</v>
      </c>
    </row>
    <row r="69" spans="1:3">
      <c r="A69" s="63">
        <v>2120899</v>
      </c>
      <c r="B69" s="65" t="s">
        <v>240</v>
      </c>
      <c r="C69" s="64">
        <v>9653</v>
      </c>
    </row>
    <row r="70" spans="1:3">
      <c r="A70" s="63">
        <v>21210</v>
      </c>
      <c r="B70" s="65" t="s">
        <v>241</v>
      </c>
      <c r="C70" s="64">
        <f>SUM(C71:C73)</f>
        <v>0</v>
      </c>
    </row>
    <row r="71" spans="1:3">
      <c r="A71" s="63">
        <v>2121001</v>
      </c>
      <c r="B71" s="65" t="s">
        <v>226</v>
      </c>
      <c r="C71" s="64">
        <v>0</v>
      </c>
    </row>
    <row r="72" spans="1:3">
      <c r="A72" s="63">
        <v>2121002</v>
      </c>
      <c r="B72" s="65" t="s">
        <v>227</v>
      </c>
      <c r="C72" s="64">
        <v>0</v>
      </c>
    </row>
    <row r="73" spans="1:3">
      <c r="A73" s="63">
        <v>2121099</v>
      </c>
      <c r="B73" s="65" t="s">
        <v>242</v>
      </c>
      <c r="C73" s="64">
        <v>0</v>
      </c>
    </row>
    <row r="74" spans="1:3">
      <c r="A74" s="63">
        <v>21211</v>
      </c>
      <c r="B74" s="65" t="s">
        <v>243</v>
      </c>
      <c r="C74" s="64">
        <v>0</v>
      </c>
    </row>
    <row r="75" spans="1:3">
      <c r="A75" s="63">
        <v>21213</v>
      </c>
      <c r="B75" s="65" t="s">
        <v>244</v>
      </c>
      <c r="C75" s="64">
        <f>SUM(C76:C80)</f>
        <v>0</v>
      </c>
    </row>
    <row r="76" spans="1:3">
      <c r="A76" s="63">
        <v>2121301</v>
      </c>
      <c r="B76" s="65" t="s">
        <v>245</v>
      </c>
      <c r="C76" s="64">
        <v>0</v>
      </c>
    </row>
    <row r="77" spans="1:3">
      <c r="A77" s="63">
        <v>2121302</v>
      </c>
      <c r="B77" s="65" t="s">
        <v>246</v>
      </c>
      <c r="C77" s="64">
        <v>0</v>
      </c>
    </row>
    <row r="78" spans="1:3">
      <c r="A78" s="63">
        <v>2121303</v>
      </c>
      <c r="B78" s="65" t="s">
        <v>247</v>
      </c>
      <c r="C78" s="64">
        <v>0</v>
      </c>
    </row>
    <row r="79" spans="1:3">
      <c r="A79" s="63">
        <v>2121304</v>
      </c>
      <c r="B79" s="65" t="s">
        <v>248</v>
      </c>
      <c r="C79" s="64">
        <v>0</v>
      </c>
    </row>
    <row r="80" spans="1:3">
      <c r="A80" s="63">
        <v>2121399</v>
      </c>
      <c r="B80" s="65" t="s">
        <v>249</v>
      </c>
      <c r="C80" s="64">
        <v>0</v>
      </c>
    </row>
    <row r="81" spans="1:3">
      <c r="A81" s="63">
        <v>21214</v>
      </c>
      <c r="B81" s="65" t="s">
        <v>250</v>
      </c>
      <c r="C81" s="64">
        <f>SUM(C82:C84)</f>
        <v>0</v>
      </c>
    </row>
    <row r="82" spans="1:3">
      <c r="A82" s="63">
        <v>2121401</v>
      </c>
      <c r="B82" s="65" t="s">
        <v>251</v>
      </c>
      <c r="C82" s="64">
        <v>0</v>
      </c>
    </row>
    <row r="83" spans="1:3">
      <c r="A83" s="63">
        <v>2121402</v>
      </c>
      <c r="B83" s="65" t="s">
        <v>252</v>
      </c>
      <c r="C83" s="64">
        <v>0</v>
      </c>
    </row>
    <row r="84" spans="1:3">
      <c r="A84" s="63">
        <v>2121499</v>
      </c>
      <c r="B84" s="65" t="s">
        <v>253</v>
      </c>
      <c r="C84" s="64">
        <v>0</v>
      </c>
    </row>
    <row r="85" spans="1:3">
      <c r="A85" s="63">
        <v>21215</v>
      </c>
      <c r="B85" s="65" t="s">
        <v>254</v>
      </c>
      <c r="C85" s="64">
        <f>SUM(C86:C88)</f>
        <v>0</v>
      </c>
    </row>
    <row r="86" spans="1:3">
      <c r="A86" s="63">
        <v>2121501</v>
      </c>
      <c r="B86" s="65" t="s">
        <v>255</v>
      </c>
      <c r="C86" s="64">
        <v>0</v>
      </c>
    </row>
    <row r="87" spans="1:3">
      <c r="A87" s="63">
        <v>2121502</v>
      </c>
      <c r="B87" s="65" t="s">
        <v>256</v>
      </c>
      <c r="C87" s="64">
        <v>0</v>
      </c>
    </row>
    <row r="88" spans="1:3">
      <c r="A88" s="63">
        <v>2121599</v>
      </c>
      <c r="B88" s="65" t="s">
        <v>257</v>
      </c>
      <c r="C88" s="64">
        <v>0</v>
      </c>
    </row>
    <row r="89" spans="1:3">
      <c r="A89" s="63">
        <v>21216</v>
      </c>
      <c r="B89" s="65" t="s">
        <v>258</v>
      </c>
      <c r="C89" s="64">
        <f>SUM(C90:C92)</f>
        <v>0</v>
      </c>
    </row>
    <row r="90" spans="1:3">
      <c r="A90" s="63">
        <v>2121601</v>
      </c>
      <c r="B90" s="65" t="s">
        <v>255</v>
      </c>
      <c r="C90" s="64">
        <v>0</v>
      </c>
    </row>
    <row r="91" spans="1:3">
      <c r="A91" s="63">
        <v>2121602</v>
      </c>
      <c r="B91" s="65" t="s">
        <v>256</v>
      </c>
      <c r="C91" s="64">
        <v>0</v>
      </c>
    </row>
    <row r="92" spans="1:3">
      <c r="A92" s="63">
        <v>2121699</v>
      </c>
      <c r="B92" s="65" t="s">
        <v>259</v>
      </c>
      <c r="C92" s="64">
        <v>0</v>
      </c>
    </row>
    <row r="93" spans="1:3">
      <c r="A93" s="63">
        <v>21217</v>
      </c>
      <c r="B93" s="65" t="s">
        <v>260</v>
      </c>
      <c r="C93" s="64">
        <f>SUM(C94:C98)</f>
        <v>0</v>
      </c>
    </row>
    <row r="94" spans="1:3">
      <c r="A94" s="63">
        <v>2121701</v>
      </c>
      <c r="B94" s="65" t="s">
        <v>261</v>
      </c>
      <c r="C94" s="64">
        <v>0</v>
      </c>
    </row>
    <row r="95" spans="1:3">
      <c r="A95" s="63">
        <v>2121702</v>
      </c>
      <c r="B95" s="65" t="s">
        <v>262</v>
      </c>
      <c r="C95" s="64">
        <v>0</v>
      </c>
    </row>
    <row r="96" spans="1:3">
      <c r="A96" s="63">
        <v>2121703</v>
      </c>
      <c r="B96" s="65" t="s">
        <v>263</v>
      </c>
      <c r="C96" s="64">
        <v>0</v>
      </c>
    </row>
    <row r="97" spans="1:3">
      <c r="A97" s="63">
        <v>2121704</v>
      </c>
      <c r="B97" s="65" t="s">
        <v>264</v>
      </c>
      <c r="C97" s="64">
        <v>0</v>
      </c>
    </row>
    <row r="98" spans="1:3">
      <c r="A98" s="63">
        <v>2121799</v>
      </c>
      <c r="B98" s="65" t="s">
        <v>265</v>
      </c>
      <c r="C98" s="64">
        <v>0</v>
      </c>
    </row>
    <row r="99" spans="1:3">
      <c r="A99" s="63">
        <v>21218</v>
      </c>
      <c r="B99" s="65" t="s">
        <v>266</v>
      </c>
      <c r="C99" s="64">
        <f>SUM(C100:C101)</f>
        <v>0</v>
      </c>
    </row>
    <row r="100" spans="1:3">
      <c r="A100" s="63">
        <v>2121801</v>
      </c>
      <c r="B100" s="65" t="s">
        <v>267</v>
      </c>
      <c r="C100" s="64">
        <v>0</v>
      </c>
    </row>
    <row r="101" spans="1:3">
      <c r="A101" s="63">
        <v>2121899</v>
      </c>
      <c r="B101" s="65" t="s">
        <v>268</v>
      </c>
      <c r="C101" s="64">
        <v>0</v>
      </c>
    </row>
    <row r="102" spans="1:3">
      <c r="A102" s="63">
        <v>21219</v>
      </c>
      <c r="B102" s="65" t="s">
        <v>269</v>
      </c>
      <c r="C102" s="64">
        <f>SUM(C103:C110)</f>
        <v>0</v>
      </c>
    </row>
    <row r="103" spans="1:3">
      <c r="A103" s="63">
        <v>2121901</v>
      </c>
      <c r="B103" s="65" t="s">
        <v>255</v>
      </c>
      <c r="C103" s="64">
        <v>0</v>
      </c>
    </row>
    <row r="104" spans="1:3">
      <c r="A104" s="63">
        <v>2121902</v>
      </c>
      <c r="B104" s="65" t="s">
        <v>256</v>
      </c>
      <c r="C104" s="64">
        <v>0</v>
      </c>
    </row>
    <row r="105" spans="1:3">
      <c r="A105" s="63">
        <v>2121903</v>
      </c>
      <c r="B105" s="65" t="s">
        <v>270</v>
      </c>
      <c r="C105" s="64">
        <v>0</v>
      </c>
    </row>
    <row r="106" spans="1:3">
      <c r="A106" s="63">
        <v>2121904</v>
      </c>
      <c r="B106" s="65" t="s">
        <v>271</v>
      </c>
      <c r="C106" s="64">
        <v>0</v>
      </c>
    </row>
    <row r="107" spans="1:3">
      <c r="A107" s="63">
        <v>2121905</v>
      </c>
      <c r="B107" s="65" t="s">
        <v>272</v>
      </c>
      <c r="C107" s="64">
        <v>0</v>
      </c>
    </row>
    <row r="108" spans="1:3">
      <c r="A108" s="63">
        <v>2121906</v>
      </c>
      <c r="B108" s="65" t="s">
        <v>273</v>
      </c>
      <c r="C108" s="64">
        <v>0</v>
      </c>
    </row>
    <row r="109" spans="1:3">
      <c r="A109" s="63">
        <v>2121907</v>
      </c>
      <c r="B109" s="65" t="s">
        <v>274</v>
      </c>
      <c r="C109" s="64">
        <v>0</v>
      </c>
    </row>
    <row r="110" spans="1:3">
      <c r="A110" s="63">
        <v>2121999</v>
      </c>
      <c r="B110" s="65" t="s">
        <v>275</v>
      </c>
      <c r="C110" s="64">
        <v>0</v>
      </c>
    </row>
    <row r="111" spans="1:3">
      <c r="A111" s="63">
        <v>213</v>
      </c>
      <c r="B111" s="65" t="s">
        <v>276</v>
      </c>
      <c r="C111" s="64">
        <f>SUM(C112,C117,C122,C127,C130)</f>
        <v>0</v>
      </c>
    </row>
    <row r="112" spans="1:3">
      <c r="A112" s="63">
        <v>21366</v>
      </c>
      <c r="B112" s="65" t="s">
        <v>277</v>
      </c>
      <c r="C112" s="64">
        <f>SUM(C113:C116)</f>
        <v>0</v>
      </c>
    </row>
    <row r="113" spans="1:3">
      <c r="A113" s="63">
        <v>2136601</v>
      </c>
      <c r="B113" s="65" t="s">
        <v>207</v>
      </c>
      <c r="C113" s="64">
        <v>0</v>
      </c>
    </row>
    <row r="114" spans="1:3">
      <c r="A114" s="63">
        <v>2136602</v>
      </c>
      <c r="B114" s="65" t="s">
        <v>278</v>
      </c>
      <c r="C114" s="64">
        <v>0</v>
      </c>
    </row>
    <row r="115" spans="1:3">
      <c r="A115" s="63">
        <v>2136603</v>
      </c>
      <c r="B115" s="65" t="s">
        <v>279</v>
      </c>
      <c r="C115" s="64">
        <v>0</v>
      </c>
    </row>
    <row r="116" spans="1:3">
      <c r="A116" s="63">
        <v>2136699</v>
      </c>
      <c r="B116" s="65" t="s">
        <v>280</v>
      </c>
      <c r="C116" s="64">
        <v>0</v>
      </c>
    </row>
    <row r="117" spans="1:3">
      <c r="A117" s="63">
        <v>21367</v>
      </c>
      <c r="B117" s="65" t="s">
        <v>281</v>
      </c>
      <c r="C117" s="64">
        <f>SUM(C118:C121)</f>
        <v>0</v>
      </c>
    </row>
    <row r="118" spans="1:3">
      <c r="A118" s="63">
        <v>2136701</v>
      </c>
      <c r="B118" s="65" t="s">
        <v>207</v>
      </c>
      <c r="C118" s="64">
        <v>0</v>
      </c>
    </row>
    <row r="119" spans="1:3">
      <c r="A119" s="63">
        <v>2136702</v>
      </c>
      <c r="B119" s="65" t="s">
        <v>278</v>
      </c>
      <c r="C119" s="64">
        <v>0</v>
      </c>
    </row>
    <row r="120" spans="1:3">
      <c r="A120" s="63">
        <v>2136703</v>
      </c>
      <c r="B120" s="65" t="s">
        <v>282</v>
      </c>
      <c r="C120" s="64">
        <v>0</v>
      </c>
    </row>
    <row r="121" spans="1:3">
      <c r="A121" s="63">
        <v>2136799</v>
      </c>
      <c r="B121" s="65" t="s">
        <v>283</v>
      </c>
      <c r="C121" s="64">
        <v>0</v>
      </c>
    </row>
    <row r="122" spans="1:3">
      <c r="A122" s="63">
        <v>21369</v>
      </c>
      <c r="B122" s="65" t="s">
        <v>284</v>
      </c>
      <c r="C122" s="64">
        <f>SUM(C123:C126)</f>
        <v>0</v>
      </c>
    </row>
    <row r="123" spans="1:3">
      <c r="A123" s="63">
        <v>2136901</v>
      </c>
      <c r="B123" s="65" t="s">
        <v>285</v>
      </c>
      <c r="C123" s="64">
        <v>0</v>
      </c>
    </row>
    <row r="124" spans="1:3">
      <c r="A124" s="63">
        <v>2136902</v>
      </c>
      <c r="B124" s="65" t="s">
        <v>286</v>
      </c>
      <c r="C124" s="64">
        <v>0</v>
      </c>
    </row>
    <row r="125" spans="1:3">
      <c r="A125" s="63">
        <v>2136903</v>
      </c>
      <c r="B125" s="65" t="s">
        <v>287</v>
      </c>
      <c r="C125" s="64">
        <v>0</v>
      </c>
    </row>
    <row r="126" spans="1:3">
      <c r="A126" s="63">
        <v>2136999</v>
      </c>
      <c r="B126" s="65" t="s">
        <v>288</v>
      </c>
      <c r="C126" s="64">
        <v>0</v>
      </c>
    </row>
    <row r="127" spans="1:3">
      <c r="A127" s="63">
        <v>21370</v>
      </c>
      <c r="B127" s="65" t="s">
        <v>289</v>
      </c>
      <c r="C127" s="64">
        <f>SUM(C128:C129)</f>
        <v>0</v>
      </c>
    </row>
    <row r="128" spans="1:3">
      <c r="A128" s="63">
        <v>2137001</v>
      </c>
      <c r="B128" s="65" t="s">
        <v>290</v>
      </c>
      <c r="C128" s="64">
        <v>0</v>
      </c>
    </row>
    <row r="129" spans="1:3">
      <c r="A129" s="63">
        <v>2137099</v>
      </c>
      <c r="B129" s="65" t="s">
        <v>291</v>
      </c>
      <c r="C129" s="64">
        <v>0</v>
      </c>
    </row>
    <row r="130" spans="1:3">
      <c r="A130" s="63">
        <v>21371</v>
      </c>
      <c r="B130" s="65" t="s">
        <v>292</v>
      </c>
      <c r="C130" s="64">
        <f>SUM(C131:C134)</f>
        <v>0</v>
      </c>
    </row>
    <row r="131" spans="1:3">
      <c r="A131" s="63">
        <v>2137101</v>
      </c>
      <c r="B131" s="65" t="s">
        <v>293</v>
      </c>
      <c r="C131" s="64">
        <v>0</v>
      </c>
    </row>
    <row r="132" spans="1:3">
      <c r="A132" s="63">
        <v>2137102</v>
      </c>
      <c r="B132" s="65" t="s">
        <v>294</v>
      </c>
      <c r="C132" s="64">
        <v>0</v>
      </c>
    </row>
    <row r="133" spans="1:3">
      <c r="A133" s="63">
        <v>2137103</v>
      </c>
      <c r="B133" s="65" t="s">
        <v>295</v>
      </c>
      <c r="C133" s="64">
        <v>0</v>
      </c>
    </row>
    <row r="134" spans="1:3">
      <c r="A134" s="63">
        <v>2137199</v>
      </c>
      <c r="B134" s="65" t="s">
        <v>296</v>
      </c>
      <c r="C134" s="64">
        <v>0</v>
      </c>
    </row>
    <row r="135" spans="1:3">
      <c r="A135" s="63">
        <v>214</v>
      </c>
      <c r="B135" s="65" t="s">
        <v>297</v>
      </c>
      <c r="C135" s="64">
        <f>SUM(C136,C141,C146,C155,C162,C171,C174,C177)</f>
        <v>0</v>
      </c>
    </row>
    <row r="136" spans="1:3">
      <c r="A136" s="63">
        <v>21460</v>
      </c>
      <c r="B136" s="65" t="s">
        <v>298</v>
      </c>
      <c r="C136" s="64">
        <f>SUM(C137:C140)</f>
        <v>0</v>
      </c>
    </row>
    <row r="137" spans="1:3">
      <c r="A137" s="63">
        <v>2146001</v>
      </c>
      <c r="B137" s="65" t="s">
        <v>299</v>
      </c>
      <c r="C137" s="64">
        <v>0</v>
      </c>
    </row>
    <row r="138" spans="1:3">
      <c r="A138" s="63">
        <v>2146002</v>
      </c>
      <c r="B138" s="65" t="s">
        <v>300</v>
      </c>
      <c r="C138" s="64">
        <v>0</v>
      </c>
    </row>
    <row r="139" spans="1:3">
      <c r="A139" s="63">
        <v>2146003</v>
      </c>
      <c r="B139" s="65" t="s">
        <v>301</v>
      </c>
      <c r="C139" s="64">
        <v>0</v>
      </c>
    </row>
    <row r="140" spans="1:3">
      <c r="A140" s="63">
        <v>2146099</v>
      </c>
      <c r="B140" s="65" t="s">
        <v>302</v>
      </c>
      <c r="C140" s="64">
        <v>0</v>
      </c>
    </row>
    <row r="141" spans="1:3">
      <c r="A141" s="63">
        <v>21462</v>
      </c>
      <c r="B141" s="65" t="s">
        <v>303</v>
      </c>
      <c r="C141" s="64">
        <f>SUM(C142:C145)</f>
        <v>0</v>
      </c>
    </row>
    <row r="142" spans="1:3">
      <c r="A142" s="63">
        <v>2146201</v>
      </c>
      <c r="B142" s="65" t="s">
        <v>301</v>
      </c>
      <c r="C142" s="64">
        <v>0</v>
      </c>
    </row>
    <row r="143" spans="1:3">
      <c r="A143" s="63">
        <v>2146202</v>
      </c>
      <c r="B143" s="65" t="s">
        <v>304</v>
      </c>
      <c r="C143" s="64">
        <v>0</v>
      </c>
    </row>
    <row r="144" spans="1:3">
      <c r="A144" s="63">
        <v>2146203</v>
      </c>
      <c r="B144" s="65" t="s">
        <v>305</v>
      </c>
      <c r="C144" s="64">
        <v>0</v>
      </c>
    </row>
    <row r="145" spans="1:3">
      <c r="A145" s="63">
        <v>2146299</v>
      </c>
      <c r="B145" s="65" t="s">
        <v>306</v>
      </c>
      <c r="C145" s="64">
        <v>0</v>
      </c>
    </row>
    <row r="146" spans="1:3">
      <c r="A146" s="63">
        <v>21464</v>
      </c>
      <c r="B146" s="65" t="s">
        <v>307</v>
      </c>
      <c r="C146" s="64">
        <f>SUM(C147:C154)</f>
        <v>0</v>
      </c>
    </row>
    <row r="147" spans="1:3">
      <c r="A147" s="63">
        <v>2146401</v>
      </c>
      <c r="B147" s="65" t="s">
        <v>308</v>
      </c>
      <c r="C147" s="64">
        <v>0</v>
      </c>
    </row>
    <row r="148" spans="1:3">
      <c r="A148" s="63">
        <v>2146402</v>
      </c>
      <c r="B148" s="65" t="s">
        <v>309</v>
      </c>
      <c r="C148" s="64">
        <v>0</v>
      </c>
    </row>
    <row r="149" spans="1:3">
      <c r="A149" s="63">
        <v>2146403</v>
      </c>
      <c r="B149" s="65" t="s">
        <v>310</v>
      </c>
      <c r="C149" s="64">
        <v>0</v>
      </c>
    </row>
    <row r="150" spans="1:3">
      <c r="A150" s="63">
        <v>2146404</v>
      </c>
      <c r="B150" s="65" t="s">
        <v>311</v>
      </c>
      <c r="C150" s="64">
        <v>0</v>
      </c>
    </row>
    <row r="151" spans="1:3">
      <c r="A151" s="63">
        <v>2146405</v>
      </c>
      <c r="B151" s="65" t="s">
        <v>312</v>
      </c>
      <c r="C151" s="64">
        <v>0</v>
      </c>
    </row>
    <row r="152" spans="1:3">
      <c r="A152" s="63">
        <v>2146406</v>
      </c>
      <c r="B152" s="65" t="s">
        <v>313</v>
      </c>
      <c r="C152" s="64">
        <v>0</v>
      </c>
    </row>
    <row r="153" spans="1:3">
      <c r="A153" s="63">
        <v>2146407</v>
      </c>
      <c r="B153" s="65" t="s">
        <v>314</v>
      </c>
      <c r="C153" s="64">
        <v>0</v>
      </c>
    </row>
    <row r="154" spans="1:3">
      <c r="A154" s="63">
        <v>2146499</v>
      </c>
      <c r="B154" s="65" t="s">
        <v>315</v>
      </c>
      <c r="C154" s="64">
        <v>0</v>
      </c>
    </row>
    <row r="155" spans="1:3">
      <c r="A155" s="63">
        <v>21468</v>
      </c>
      <c r="B155" s="65" t="s">
        <v>316</v>
      </c>
      <c r="C155" s="64">
        <f>SUM(C156:C161)</f>
        <v>0</v>
      </c>
    </row>
    <row r="156" spans="1:3">
      <c r="A156" s="63">
        <v>2146801</v>
      </c>
      <c r="B156" s="65" t="s">
        <v>317</v>
      </c>
      <c r="C156" s="64">
        <v>0</v>
      </c>
    </row>
    <row r="157" spans="1:3">
      <c r="A157" s="63">
        <v>2146802</v>
      </c>
      <c r="B157" s="65" t="s">
        <v>318</v>
      </c>
      <c r="C157" s="64">
        <v>0</v>
      </c>
    </row>
    <row r="158" spans="1:3">
      <c r="A158" s="63">
        <v>2146803</v>
      </c>
      <c r="B158" s="65" t="s">
        <v>319</v>
      </c>
      <c r="C158" s="64">
        <v>0</v>
      </c>
    </row>
    <row r="159" spans="1:3">
      <c r="A159" s="63">
        <v>2146804</v>
      </c>
      <c r="B159" s="65" t="s">
        <v>320</v>
      </c>
      <c r="C159" s="64">
        <v>0</v>
      </c>
    </row>
    <row r="160" spans="1:3">
      <c r="A160" s="63">
        <v>2146805</v>
      </c>
      <c r="B160" s="65" t="s">
        <v>321</v>
      </c>
      <c r="C160" s="64">
        <v>0</v>
      </c>
    </row>
    <row r="161" spans="1:3">
      <c r="A161" s="63">
        <v>2146899</v>
      </c>
      <c r="B161" s="65" t="s">
        <v>322</v>
      </c>
      <c r="C161" s="64">
        <v>0</v>
      </c>
    </row>
    <row r="162" spans="1:3">
      <c r="A162" s="63">
        <v>21469</v>
      </c>
      <c r="B162" s="65" t="s">
        <v>323</v>
      </c>
      <c r="C162" s="64">
        <f>SUM(C163:C170)</f>
        <v>0</v>
      </c>
    </row>
    <row r="163" spans="1:3">
      <c r="A163" s="63">
        <v>2146901</v>
      </c>
      <c r="B163" s="65" t="s">
        <v>324</v>
      </c>
      <c r="C163" s="64">
        <v>0</v>
      </c>
    </row>
    <row r="164" spans="1:3">
      <c r="A164" s="63">
        <v>2146902</v>
      </c>
      <c r="B164" s="65" t="s">
        <v>325</v>
      </c>
      <c r="C164" s="64">
        <v>0</v>
      </c>
    </row>
    <row r="165" spans="1:3">
      <c r="A165" s="63">
        <v>2146903</v>
      </c>
      <c r="B165" s="65" t="s">
        <v>326</v>
      </c>
      <c r="C165" s="64">
        <v>0</v>
      </c>
    </row>
    <row r="166" spans="1:3">
      <c r="A166" s="63">
        <v>2146904</v>
      </c>
      <c r="B166" s="65" t="s">
        <v>327</v>
      </c>
      <c r="C166" s="64">
        <v>0</v>
      </c>
    </row>
    <row r="167" spans="1:3">
      <c r="A167" s="63">
        <v>2146906</v>
      </c>
      <c r="B167" s="65" t="s">
        <v>328</v>
      </c>
      <c r="C167" s="64">
        <v>0</v>
      </c>
    </row>
    <row r="168" spans="1:3">
      <c r="A168" s="63">
        <v>2146907</v>
      </c>
      <c r="B168" s="65" t="s">
        <v>329</v>
      </c>
      <c r="C168" s="64">
        <v>0</v>
      </c>
    </row>
    <row r="169" spans="1:3">
      <c r="A169" s="63">
        <v>2146908</v>
      </c>
      <c r="B169" s="65" t="s">
        <v>330</v>
      </c>
      <c r="C169" s="64">
        <v>0</v>
      </c>
    </row>
    <row r="170" spans="1:3">
      <c r="A170" s="63">
        <v>2146999</v>
      </c>
      <c r="B170" s="65" t="s">
        <v>331</v>
      </c>
      <c r="C170" s="64">
        <v>0</v>
      </c>
    </row>
    <row r="171" spans="1:3">
      <c r="A171" s="63">
        <v>21470</v>
      </c>
      <c r="B171" s="65" t="s">
        <v>332</v>
      </c>
      <c r="C171" s="64">
        <f>SUM(C172:C173)</f>
        <v>0</v>
      </c>
    </row>
    <row r="172" spans="1:3">
      <c r="A172" s="63">
        <v>2147001</v>
      </c>
      <c r="B172" s="65" t="s">
        <v>333</v>
      </c>
      <c r="C172" s="64">
        <v>0</v>
      </c>
    </row>
    <row r="173" spans="1:3">
      <c r="A173" s="63">
        <v>2147099</v>
      </c>
      <c r="B173" s="65" t="s">
        <v>334</v>
      </c>
      <c r="C173" s="64">
        <v>0</v>
      </c>
    </row>
    <row r="174" spans="1:3">
      <c r="A174" s="63">
        <v>21471</v>
      </c>
      <c r="B174" s="65" t="s">
        <v>335</v>
      </c>
      <c r="C174" s="64">
        <f>SUM(C175:C176)</f>
        <v>0</v>
      </c>
    </row>
    <row r="175" spans="1:3">
      <c r="A175" s="63">
        <v>2147101</v>
      </c>
      <c r="B175" s="65" t="s">
        <v>333</v>
      </c>
      <c r="C175" s="64">
        <v>0</v>
      </c>
    </row>
    <row r="176" spans="1:3">
      <c r="A176" s="63">
        <v>2147199</v>
      </c>
      <c r="B176" s="65" t="s">
        <v>336</v>
      </c>
      <c r="C176" s="64">
        <v>0</v>
      </c>
    </row>
    <row r="177" spans="1:3">
      <c r="A177" s="63">
        <v>21472</v>
      </c>
      <c r="B177" s="65" t="s">
        <v>337</v>
      </c>
      <c r="C177" s="64">
        <v>0</v>
      </c>
    </row>
    <row r="178" spans="1:3">
      <c r="A178" s="63">
        <v>215</v>
      </c>
      <c r="B178" s="65" t="s">
        <v>338</v>
      </c>
      <c r="C178" s="64">
        <f>C179</f>
        <v>0</v>
      </c>
    </row>
    <row r="179" spans="1:3">
      <c r="A179" s="63">
        <v>21562</v>
      </c>
      <c r="B179" s="65" t="s">
        <v>339</v>
      </c>
      <c r="C179" s="64">
        <f>SUM(C180:C182)</f>
        <v>0</v>
      </c>
    </row>
    <row r="180" spans="1:3">
      <c r="A180" s="63">
        <v>2156201</v>
      </c>
      <c r="B180" s="65" t="s">
        <v>340</v>
      </c>
      <c r="C180" s="64">
        <v>0</v>
      </c>
    </row>
    <row r="181" spans="1:3">
      <c r="A181" s="63">
        <v>2156202</v>
      </c>
      <c r="B181" s="65" t="s">
        <v>341</v>
      </c>
      <c r="C181" s="64">
        <v>0</v>
      </c>
    </row>
    <row r="182" spans="1:3">
      <c r="A182" s="63">
        <v>2156299</v>
      </c>
      <c r="B182" s="65" t="s">
        <v>342</v>
      </c>
      <c r="C182" s="64">
        <v>0</v>
      </c>
    </row>
    <row r="183" spans="1:3">
      <c r="A183" s="63">
        <v>217</v>
      </c>
      <c r="B183" s="65" t="s">
        <v>343</v>
      </c>
      <c r="C183" s="64">
        <f>C184</f>
        <v>0</v>
      </c>
    </row>
    <row r="184" spans="1:3">
      <c r="A184" s="63">
        <v>21704</v>
      </c>
      <c r="B184" s="65" t="s">
        <v>344</v>
      </c>
      <c r="C184" s="64">
        <f>SUM(C185:C186)</f>
        <v>0</v>
      </c>
    </row>
    <row r="185" spans="1:3">
      <c r="A185" s="63">
        <v>2170402</v>
      </c>
      <c r="B185" s="65" t="s">
        <v>345</v>
      </c>
      <c r="C185" s="64">
        <v>0</v>
      </c>
    </row>
    <row r="186" spans="1:3">
      <c r="A186" s="63">
        <v>2170403</v>
      </c>
      <c r="B186" s="65" t="s">
        <v>346</v>
      </c>
      <c r="C186" s="64">
        <v>0</v>
      </c>
    </row>
    <row r="187" spans="1:3">
      <c r="A187" s="63">
        <v>229</v>
      </c>
      <c r="B187" s="65" t="s">
        <v>347</v>
      </c>
      <c r="C187" s="64">
        <f>SUM(C188,C192,C201:C202)</f>
        <v>305</v>
      </c>
    </row>
    <row r="188" spans="1:3">
      <c r="A188" s="63">
        <v>22904</v>
      </c>
      <c r="B188" s="65" t="s">
        <v>348</v>
      </c>
      <c r="C188" s="64">
        <f>SUM(C189:C191)</f>
        <v>50</v>
      </c>
    </row>
    <row r="189" spans="1:3">
      <c r="A189" s="63">
        <v>2290401</v>
      </c>
      <c r="B189" s="65" t="s">
        <v>349</v>
      </c>
      <c r="C189" s="64">
        <v>50</v>
      </c>
    </row>
    <row r="190" spans="1:3">
      <c r="A190" s="63">
        <v>2290402</v>
      </c>
      <c r="B190" s="65" t="s">
        <v>350</v>
      </c>
      <c r="C190" s="64">
        <v>0</v>
      </c>
    </row>
    <row r="191" spans="1:3">
      <c r="A191" s="63">
        <v>2290403</v>
      </c>
      <c r="B191" s="65" t="s">
        <v>351</v>
      </c>
      <c r="C191" s="64">
        <v>0</v>
      </c>
    </row>
    <row r="192" spans="1:3">
      <c r="A192" s="63">
        <v>22908</v>
      </c>
      <c r="B192" s="65" t="s">
        <v>352</v>
      </c>
      <c r="C192" s="64">
        <f>SUM(C193:C200)</f>
        <v>0</v>
      </c>
    </row>
    <row r="193" spans="1:3">
      <c r="A193" s="63">
        <v>2290802</v>
      </c>
      <c r="B193" s="65" t="s">
        <v>353</v>
      </c>
      <c r="C193" s="64">
        <v>0</v>
      </c>
    </row>
    <row r="194" spans="1:3">
      <c r="A194" s="63">
        <v>2290803</v>
      </c>
      <c r="B194" s="65" t="s">
        <v>354</v>
      </c>
      <c r="C194" s="64">
        <v>0</v>
      </c>
    </row>
    <row r="195" spans="1:3">
      <c r="A195" s="63">
        <v>2290804</v>
      </c>
      <c r="B195" s="65" t="s">
        <v>355</v>
      </c>
      <c r="C195" s="64">
        <v>0</v>
      </c>
    </row>
    <row r="196" spans="1:3">
      <c r="A196" s="63">
        <v>2290805</v>
      </c>
      <c r="B196" s="65" t="s">
        <v>356</v>
      </c>
      <c r="C196" s="64">
        <v>0</v>
      </c>
    </row>
    <row r="197" spans="1:3">
      <c r="A197" s="63">
        <v>2290806</v>
      </c>
      <c r="B197" s="65" t="s">
        <v>357</v>
      </c>
      <c r="C197" s="64">
        <v>0</v>
      </c>
    </row>
    <row r="198" spans="1:3">
      <c r="A198" s="63">
        <v>2290807</v>
      </c>
      <c r="B198" s="65" t="s">
        <v>358</v>
      </c>
      <c r="C198" s="64">
        <v>0</v>
      </c>
    </row>
    <row r="199" spans="1:3">
      <c r="A199" s="63">
        <v>2290808</v>
      </c>
      <c r="B199" s="65" t="s">
        <v>359</v>
      </c>
      <c r="C199" s="64">
        <v>0</v>
      </c>
    </row>
    <row r="200" spans="1:3">
      <c r="A200" s="63">
        <v>2290899</v>
      </c>
      <c r="B200" s="65" t="s">
        <v>360</v>
      </c>
      <c r="C200" s="64">
        <v>0</v>
      </c>
    </row>
    <row r="201" spans="1:3">
      <c r="A201" s="63">
        <v>22909</v>
      </c>
      <c r="B201" s="65" t="s">
        <v>361</v>
      </c>
      <c r="C201" s="64">
        <v>0</v>
      </c>
    </row>
    <row r="202" spans="1:3">
      <c r="A202" s="63">
        <v>22960</v>
      </c>
      <c r="B202" s="65" t="s">
        <v>362</v>
      </c>
      <c r="C202" s="64">
        <f>SUM(C203:C213)</f>
        <v>255</v>
      </c>
    </row>
    <row r="203" spans="1:3">
      <c r="A203" s="63">
        <v>2296001</v>
      </c>
      <c r="B203" s="65" t="s">
        <v>363</v>
      </c>
      <c r="C203" s="64">
        <v>0</v>
      </c>
    </row>
    <row r="204" spans="1:3">
      <c r="A204" s="63">
        <v>2296002</v>
      </c>
      <c r="B204" s="65" t="s">
        <v>364</v>
      </c>
      <c r="C204" s="64">
        <v>229</v>
      </c>
    </row>
    <row r="205" spans="1:3">
      <c r="A205" s="63">
        <v>2296003</v>
      </c>
      <c r="B205" s="65" t="s">
        <v>365</v>
      </c>
      <c r="C205" s="64">
        <v>0</v>
      </c>
    </row>
    <row r="206" spans="1:3">
      <c r="A206" s="63">
        <v>2296004</v>
      </c>
      <c r="B206" s="65" t="s">
        <v>366</v>
      </c>
      <c r="C206" s="64">
        <v>0</v>
      </c>
    </row>
    <row r="207" spans="1:3">
      <c r="A207" s="63">
        <v>2296005</v>
      </c>
      <c r="B207" s="65" t="s">
        <v>367</v>
      </c>
      <c r="C207" s="64">
        <v>0</v>
      </c>
    </row>
    <row r="208" spans="1:3">
      <c r="A208" s="63">
        <v>2296006</v>
      </c>
      <c r="B208" s="65" t="s">
        <v>368</v>
      </c>
      <c r="C208" s="64">
        <v>26</v>
      </c>
    </row>
    <row r="209" spans="1:3">
      <c r="A209" s="63">
        <v>2296010</v>
      </c>
      <c r="B209" s="65" t="s">
        <v>369</v>
      </c>
      <c r="C209" s="64">
        <v>0</v>
      </c>
    </row>
    <row r="210" spans="1:3">
      <c r="A210" s="63">
        <v>2296011</v>
      </c>
      <c r="B210" s="65" t="s">
        <v>370</v>
      </c>
      <c r="C210" s="64">
        <v>0</v>
      </c>
    </row>
    <row r="211" spans="1:3">
      <c r="A211" s="63">
        <v>2296012</v>
      </c>
      <c r="B211" s="65" t="s">
        <v>371</v>
      </c>
      <c r="C211" s="64">
        <v>0</v>
      </c>
    </row>
    <row r="212" spans="1:3">
      <c r="A212" s="63">
        <v>2296013</v>
      </c>
      <c r="B212" s="65" t="s">
        <v>372</v>
      </c>
      <c r="C212" s="64">
        <v>0</v>
      </c>
    </row>
    <row r="213" spans="1:3">
      <c r="A213" s="63">
        <v>2296099</v>
      </c>
      <c r="B213" s="65" t="s">
        <v>373</v>
      </c>
      <c r="C213" s="64">
        <v>0</v>
      </c>
    </row>
    <row r="214" spans="1:3">
      <c r="A214" s="63">
        <v>232</v>
      </c>
      <c r="B214" s="65" t="s">
        <v>374</v>
      </c>
      <c r="C214" s="64">
        <f>C215</f>
        <v>13811</v>
      </c>
    </row>
    <row r="215" spans="1:3">
      <c r="A215" s="63">
        <v>23204</v>
      </c>
      <c r="B215" s="65" t="s">
        <v>375</v>
      </c>
      <c r="C215" s="64">
        <f>SUM(C216:C230)</f>
        <v>13811</v>
      </c>
    </row>
    <row r="216" spans="1:3">
      <c r="A216" s="63">
        <v>2320401</v>
      </c>
      <c r="B216" s="65" t="s">
        <v>376</v>
      </c>
      <c r="C216" s="64">
        <v>0</v>
      </c>
    </row>
    <row r="217" spans="1:3">
      <c r="A217" s="63">
        <v>2320405</v>
      </c>
      <c r="B217" s="65" t="s">
        <v>377</v>
      </c>
      <c r="C217" s="64">
        <v>0</v>
      </c>
    </row>
    <row r="218" spans="1:3">
      <c r="A218" s="63">
        <v>2320411</v>
      </c>
      <c r="B218" s="65" t="s">
        <v>378</v>
      </c>
      <c r="C218" s="64">
        <v>0</v>
      </c>
    </row>
    <row r="219" spans="1:3">
      <c r="A219" s="63">
        <v>2320413</v>
      </c>
      <c r="B219" s="65" t="s">
        <v>379</v>
      </c>
      <c r="C219" s="64">
        <v>0</v>
      </c>
    </row>
    <row r="220" spans="1:3">
      <c r="A220" s="63">
        <v>2320414</v>
      </c>
      <c r="B220" s="65" t="s">
        <v>380</v>
      </c>
      <c r="C220" s="64">
        <v>0</v>
      </c>
    </row>
    <row r="221" spans="1:3">
      <c r="A221" s="63">
        <v>2320416</v>
      </c>
      <c r="B221" s="65" t="s">
        <v>381</v>
      </c>
      <c r="C221" s="64">
        <v>0</v>
      </c>
    </row>
    <row r="222" spans="1:3">
      <c r="A222" s="63">
        <v>2320417</v>
      </c>
      <c r="B222" s="65" t="s">
        <v>382</v>
      </c>
      <c r="C222" s="64">
        <v>0</v>
      </c>
    </row>
    <row r="223" spans="1:3">
      <c r="A223" s="63">
        <v>2320418</v>
      </c>
      <c r="B223" s="65" t="s">
        <v>383</v>
      </c>
      <c r="C223" s="64">
        <v>0</v>
      </c>
    </row>
    <row r="224" spans="1:3">
      <c r="A224" s="63">
        <v>2320419</v>
      </c>
      <c r="B224" s="65" t="s">
        <v>384</v>
      </c>
      <c r="C224" s="64">
        <v>0</v>
      </c>
    </row>
    <row r="225" spans="1:3">
      <c r="A225" s="63">
        <v>2320420</v>
      </c>
      <c r="B225" s="65" t="s">
        <v>385</v>
      </c>
      <c r="C225" s="64">
        <v>0</v>
      </c>
    </row>
    <row r="226" spans="1:3">
      <c r="A226" s="63">
        <v>2320431</v>
      </c>
      <c r="B226" s="65" t="s">
        <v>386</v>
      </c>
      <c r="C226" s="64">
        <v>0</v>
      </c>
    </row>
    <row r="227" spans="1:3">
      <c r="A227" s="63">
        <v>2320432</v>
      </c>
      <c r="B227" s="65" t="s">
        <v>387</v>
      </c>
      <c r="C227" s="64">
        <v>0</v>
      </c>
    </row>
    <row r="228" spans="1:3">
      <c r="A228" s="63">
        <v>2320433</v>
      </c>
      <c r="B228" s="65" t="s">
        <v>388</v>
      </c>
      <c r="C228" s="64">
        <v>0</v>
      </c>
    </row>
    <row r="229" spans="1:3">
      <c r="A229" s="63">
        <v>2320498</v>
      </c>
      <c r="B229" s="65" t="s">
        <v>389</v>
      </c>
      <c r="C229" s="64">
        <v>13811</v>
      </c>
    </row>
    <row r="230" spans="1:3">
      <c r="A230" s="63">
        <v>2320499</v>
      </c>
      <c r="B230" s="65" t="s">
        <v>390</v>
      </c>
      <c r="C230" s="64">
        <v>0</v>
      </c>
    </row>
    <row r="231" spans="1:3">
      <c r="A231" s="63">
        <v>233</v>
      </c>
      <c r="B231" s="65" t="s">
        <v>391</v>
      </c>
      <c r="C231" s="64">
        <f>C232</f>
        <v>0</v>
      </c>
    </row>
    <row r="232" spans="1:3">
      <c r="A232" s="63">
        <v>23304</v>
      </c>
      <c r="B232" s="65" t="s">
        <v>392</v>
      </c>
      <c r="C232" s="64">
        <f>SUM(C233:C247)</f>
        <v>0</v>
      </c>
    </row>
    <row r="233" spans="1:3">
      <c r="A233" s="63">
        <v>2330401</v>
      </c>
      <c r="B233" s="65" t="s">
        <v>393</v>
      </c>
      <c r="C233" s="64">
        <v>0</v>
      </c>
    </row>
    <row r="234" spans="1:3">
      <c r="A234" s="63">
        <v>2330405</v>
      </c>
      <c r="B234" s="65" t="s">
        <v>394</v>
      </c>
      <c r="C234" s="64">
        <v>0</v>
      </c>
    </row>
    <row r="235" spans="1:3">
      <c r="A235" s="63">
        <v>2330411</v>
      </c>
      <c r="B235" s="65" t="s">
        <v>395</v>
      </c>
      <c r="C235" s="64">
        <v>0</v>
      </c>
    </row>
    <row r="236" spans="1:3">
      <c r="A236" s="63">
        <v>2330413</v>
      </c>
      <c r="B236" s="65" t="s">
        <v>396</v>
      </c>
      <c r="C236" s="64">
        <v>0</v>
      </c>
    </row>
    <row r="237" spans="1:3">
      <c r="A237" s="63">
        <v>2330414</v>
      </c>
      <c r="B237" s="65" t="s">
        <v>397</v>
      </c>
      <c r="C237" s="64">
        <v>0</v>
      </c>
    </row>
    <row r="238" spans="1:3">
      <c r="A238" s="63">
        <v>2330416</v>
      </c>
      <c r="B238" s="65" t="s">
        <v>398</v>
      </c>
      <c r="C238" s="64">
        <v>0</v>
      </c>
    </row>
    <row r="239" spans="1:3">
      <c r="A239" s="63">
        <v>2330417</v>
      </c>
      <c r="B239" s="65" t="s">
        <v>399</v>
      </c>
      <c r="C239" s="64">
        <v>0</v>
      </c>
    </row>
    <row r="240" spans="1:3">
      <c r="A240" s="63">
        <v>2330418</v>
      </c>
      <c r="B240" s="65" t="s">
        <v>400</v>
      </c>
      <c r="C240" s="64">
        <v>0</v>
      </c>
    </row>
    <row r="241" spans="1:3">
      <c r="A241" s="63">
        <v>2330419</v>
      </c>
      <c r="B241" s="65" t="s">
        <v>401</v>
      </c>
      <c r="C241" s="64">
        <v>0</v>
      </c>
    </row>
    <row r="242" spans="1:3">
      <c r="A242" s="63">
        <v>2330420</v>
      </c>
      <c r="B242" s="65" t="s">
        <v>402</v>
      </c>
      <c r="C242" s="64">
        <v>0</v>
      </c>
    </row>
    <row r="243" spans="1:3">
      <c r="A243" s="63">
        <v>2330431</v>
      </c>
      <c r="B243" s="65" t="s">
        <v>403</v>
      </c>
      <c r="C243" s="64">
        <v>0</v>
      </c>
    </row>
    <row r="244" spans="1:3">
      <c r="A244" s="63">
        <v>2330432</v>
      </c>
      <c r="B244" s="65" t="s">
        <v>404</v>
      </c>
      <c r="C244" s="64">
        <v>0</v>
      </c>
    </row>
    <row r="245" spans="1:3">
      <c r="A245" s="63">
        <v>2330433</v>
      </c>
      <c r="B245" s="65" t="s">
        <v>405</v>
      </c>
      <c r="C245" s="64">
        <v>0</v>
      </c>
    </row>
    <row r="246" spans="1:3">
      <c r="A246" s="63">
        <v>2330498</v>
      </c>
      <c r="B246" s="65" t="s">
        <v>406</v>
      </c>
      <c r="C246" s="64">
        <v>0</v>
      </c>
    </row>
    <row r="247" spans="1:3">
      <c r="A247" s="63">
        <v>2330499</v>
      </c>
      <c r="B247" s="65" t="s">
        <v>407</v>
      </c>
      <c r="C247" s="64">
        <v>0</v>
      </c>
    </row>
    <row r="248" spans="1:3">
      <c r="A248" s="63">
        <v>234</v>
      </c>
      <c r="B248" s="63" t="s">
        <v>408</v>
      </c>
      <c r="C248" s="64">
        <f>SUM(C249,C262)</f>
        <v>0</v>
      </c>
    </row>
    <row r="249" spans="1:3">
      <c r="A249" s="63">
        <v>23401</v>
      </c>
      <c r="B249" s="63" t="s">
        <v>409</v>
      </c>
      <c r="C249" s="64">
        <f>SUM(C250:C261)</f>
        <v>0</v>
      </c>
    </row>
    <row r="250" spans="1:3">
      <c r="A250" s="63">
        <v>2340101</v>
      </c>
      <c r="B250" s="63" t="s">
        <v>410</v>
      </c>
      <c r="C250" s="64">
        <v>0</v>
      </c>
    </row>
    <row r="251" spans="1:3">
      <c r="A251" s="63">
        <v>2340102</v>
      </c>
      <c r="B251" s="63" t="s">
        <v>411</v>
      </c>
      <c r="C251" s="64">
        <v>0</v>
      </c>
    </row>
    <row r="252" spans="1:3">
      <c r="A252" s="63">
        <v>2340103</v>
      </c>
      <c r="B252" s="63" t="s">
        <v>412</v>
      </c>
      <c r="C252" s="64">
        <v>0</v>
      </c>
    </row>
    <row r="253" spans="1:3">
      <c r="A253" s="63">
        <v>2340104</v>
      </c>
      <c r="B253" s="63" t="s">
        <v>413</v>
      </c>
      <c r="C253" s="64">
        <v>0</v>
      </c>
    </row>
    <row r="254" spans="1:3">
      <c r="A254" s="63">
        <v>2340105</v>
      </c>
      <c r="B254" s="63" t="s">
        <v>414</v>
      </c>
      <c r="C254" s="64">
        <v>0</v>
      </c>
    </row>
    <row r="255" spans="1:3">
      <c r="A255" s="63">
        <v>2340106</v>
      </c>
      <c r="B255" s="63" t="s">
        <v>415</v>
      </c>
      <c r="C255" s="64">
        <v>0</v>
      </c>
    </row>
    <row r="256" spans="1:3">
      <c r="A256" s="63">
        <v>2340107</v>
      </c>
      <c r="B256" s="63" t="s">
        <v>416</v>
      </c>
      <c r="C256" s="64">
        <v>0</v>
      </c>
    </row>
    <row r="257" spans="1:3">
      <c r="A257" s="63">
        <v>2340108</v>
      </c>
      <c r="B257" s="63" t="s">
        <v>417</v>
      </c>
      <c r="C257" s="64">
        <v>0</v>
      </c>
    </row>
    <row r="258" spans="1:3">
      <c r="A258" s="63">
        <v>2340109</v>
      </c>
      <c r="B258" s="63" t="s">
        <v>418</v>
      </c>
      <c r="C258" s="64">
        <v>0</v>
      </c>
    </row>
    <row r="259" spans="1:3">
      <c r="A259" s="63">
        <v>2340110</v>
      </c>
      <c r="B259" s="63" t="s">
        <v>419</v>
      </c>
      <c r="C259" s="64">
        <v>0</v>
      </c>
    </row>
    <row r="260" spans="1:3">
      <c r="A260" s="63">
        <v>2340111</v>
      </c>
      <c r="B260" s="63" t="s">
        <v>420</v>
      </c>
      <c r="C260" s="64">
        <v>0</v>
      </c>
    </row>
    <row r="261" spans="1:3">
      <c r="A261" s="63">
        <v>2340199</v>
      </c>
      <c r="B261" s="63" t="s">
        <v>421</v>
      </c>
      <c r="C261" s="64">
        <v>0</v>
      </c>
    </row>
    <row r="262" spans="1:3">
      <c r="A262" s="63">
        <v>23402</v>
      </c>
      <c r="B262" s="63" t="s">
        <v>422</v>
      </c>
      <c r="C262" s="64">
        <f>SUM(C263:C268)</f>
        <v>0</v>
      </c>
    </row>
    <row r="263" spans="1:3">
      <c r="A263" s="63">
        <v>2340201</v>
      </c>
      <c r="B263" s="63" t="s">
        <v>423</v>
      </c>
      <c r="C263" s="64">
        <v>0</v>
      </c>
    </row>
    <row r="264" spans="1:3">
      <c r="A264" s="63">
        <v>2340202</v>
      </c>
      <c r="B264" s="63" t="s">
        <v>424</v>
      </c>
      <c r="C264" s="64">
        <v>0</v>
      </c>
    </row>
    <row r="265" spans="1:3">
      <c r="A265" s="63">
        <v>2340203</v>
      </c>
      <c r="B265" s="63" t="s">
        <v>425</v>
      </c>
      <c r="C265" s="64">
        <v>0</v>
      </c>
    </row>
    <row r="266" spans="1:3">
      <c r="A266" s="63">
        <v>2340204</v>
      </c>
      <c r="B266" s="63" t="s">
        <v>426</v>
      </c>
      <c r="C266" s="64">
        <v>0</v>
      </c>
    </row>
    <row r="267" spans="1:3">
      <c r="A267" s="63">
        <v>2340205</v>
      </c>
      <c r="B267" s="63" t="s">
        <v>427</v>
      </c>
      <c r="C267" s="64">
        <v>0</v>
      </c>
    </row>
    <row r="268" spans="1:3">
      <c r="A268" s="63">
        <v>2340299</v>
      </c>
      <c r="B268" s="63" t="s">
        <v>428</v>
      </c>
      <c r="C268" s="64">
        <v>0</v>
      </c>
    </row>
  </sheetData>
  <mergeCells count="1">
    <mergeCell ref="A2:C2"/>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4"/>
  <sheetViews>
    <sheetView workbookViewId="0">
      <selection activeCell="A3" sqref="A3:D3"/>
    </sheetView>
  </sheetViews>
  <sheetFormatPr defaultRowHeight="20.25"/>
  <cols>
    <col min="1" max="1" width="50" style="59" customWidth="1"/>
    <col min="2" max="2" width="20.75" style="59" customWidth="1"/>
    <col min="3" max="3" width="56.625" style="59" customWidth="1"/>
    <col min="4" max="4" width="19.75" style="59" customWidth="1"/>
    <col min="5" max="16384" width="9" style="59"/>
  </cols>
  <sheetData>
    <row r="1" spans="1:4">
      <c r="A1" s="108" t="s">
        <v>515</v>
      </c>
    </row>
    <row r="2" spans="1:4" ht="43.5" customHeight="1">
      <c r="A2" s="103" t="s">
        <v>473</v>
      </c>
      <c r="B2" s="103"/>
      <c r="C2" s="103"/>
      <c r="D2" s="103"/>
    </row>
    <row r="3" spans="1:4">
      <c r="A3" s="105" t="s">
        <v>432</v>
      </c>
      <c r="B3" s="105"/>
      <c r="C3" s="105"/>
      <c r="D3" s="105"/>
    </row>
    <row r="4" spans="1:4">
      <c r="A4" s="69" t="s">
        <v>77</v>
      </c>
      <c r="B4" s="69" t="s">
        <v>78</v>
      </c>
      <c r="C4" s="69" t="s">
        <v>77</v>
      </c>
      <c r="D4" s="69" t="s">
        <v>78</v>
      </c>
    </row>
    <row r="5" spans="1:4">
      <c r="A5" s="65" t="s">
        <v>109</v>
      </c>
      <c r="B5" s="64">
        <f>[1]L10!C6</f>
        <v>49872</v>
      </c>
      <c r="C5" s="65" t="s">
        <v>179</v>
      </c>
      <c r="D5" s="64">
        <f>[1]L10!O6</f>
        <v>28878</v>
      </c>
    </row>
    <row r="6" spans="1:4">
      <c r="A6" s="65" t="s">
        <v>433</v>
      </c>
      <c r="B6" s="64">
        <f>B7</f>
        <v>354</v>
      </c>
      <c r="C6" s="65" t="s">
        <v>434</v>
      </c>
      <c r="D6" s="64">
        <f>D7</f>
        <v>0</v>
      </c>
    </row>
    <row r="7" spans="1:4">
      <c r="A7" s="65" t="s">
        <v>435</v>
      </c>
      <c r="B7" s="64">
        <f>SUM(B8:B16)</f>
        <v>354</v>
      </c>
      <c r="C7" s="65" t="s">
        <v>436</v>
      </c>
      <c r="D7" s="64">
        <f>SUM(D8:D16)</f>
        <v>0</v>
      </c>
    </row>
    <row r="8" spans="1:4">
      <c r="A8" s="65" t="s">
        <v>437</v>
      </c>
      <c r="B8" s="64">
        <f>[1]L10!D7</f>
        <v>0</v>
      </c>
      <c r="C8" s="65" t="s">
        <v>437</v>
      </c>
      <c r="D8" s="64">
        <f>[1]L10!P7</f>
        <v>0</v>
      </c>
    </row>
    <row r="9" spans="1:4">
      <c r="A9" s="65" t="s">
        <v>438</v>
      </c>
      <c r="B9" s="64">
        <f>[1]L10!D8+[1]L10!D9</f>
        <v>0</v>
      </c>
      <c r="C9" s="65" t="s">
        <v>438</v>
      </c>
      <c r="D9" s="64">
        <f>[1]L10!P8+[1]L10!P9</f>
        <v>0</v>
      </c>
    </row>
    <row r="10" spans="1:4">
      <c r="A10" s="65" t="s">
        <v>439</v>
      </c>
      <c r="B10" s="64">
        <f>[1]L10!D10+[1]L10!D11</f>
        <v>154</v>
      </c>
      <c r="C10" s="65" t="s">
        <v>439</v>
      </c>
      <c r="D10" s="64">
        <f>[1]L10!P10+[1]L10!P11</f>
        <v>0</v>
      </c>
    </row>
    <row r="11" spans="1:4">
      <c r="A11" s="65" t="s">
        <v>440</v>
      </c>
      <c r="B11" s="64">
        <f>[1]L10!D12+[1]L10!D13</f>
        <v>0</v>
      </c>
      <c r="C11" s="65" t="s">
        <v>440</v>
      </c>
      <c r="D11" s="64">
        <f>[1]L10!P12+[1]L10!P13</f>
        <v>0</v>
      </c>
    </row>
    <row r="12" spans="1:4">
      <c r="A12" s="65" t="s">
        <v>441</v>
      </c>
      <c r="B12" s="64">
        <f>[1]L10!D14+[1]L10!D15+[1]L10!D16+[1]L10!D17+[1]L10!D18</f>
        <v>0</v>
      </c>
      <c r="C12" s="65" t="s">
        <v>441</v>
      </c>
      <c r="D12" s="64">
        <f>[1]L10!P14+[1]L10!P15+[1]L10!P16+[1]L10!P17+[1]L10!P18</f>
        <v>0</v>
      </c>
    </row>
    <row r="13" spans="1:4">
      <c r="A13" s="65" t="s">
        <v>442</v>
      </c>
      <c r="B13" s="64">
        <f>[1]L10!D19+[1]L10!D20+[1]L10!D21</f>
        <v>0</v>
      </c>
      <c r="C13" s="65" t="s">
        <v>442</v>
      </c>
      <c r="D13" s="64">
        <f>[1]L10!P19+[1]L10!P20+[1]L10!P21</f>
        <v>0</v>
      </c>
    </row>
    <row r="14" spans="1:4">
      <c r="A14" s="65" t="s">
        <v>443</v>
      </c>
      <c r="B14" s="64">
        <f>[1]L10!D22+[1]L10!D23+[1]L10!D24+[1]L10!D25+[1]L10!D26</f>
        <v>0</v>
      </c>
      <c r="C14" s="65" t="s">
        <v>443</v>
      </c>
      <c r="D14" s="64">
        <f>[1]L10!P22+[1]L10!P23+[1]L10!P24+[1]L10!P25+[1]L10!P26</f>
        <v>0</v>
      </c>
    </row>
    <row r="15" spans="1:4">
      <c r="A15" s="65" t="s">
        <v>444</v>
      </c>
      <c r="B15" s="64">
        <f>[1]L10!D27</f>
        <v>0</v>
      </c>
      <c r="C15" s="65" t="s">
        <v>444</v>
      </c>
      <c r="D15" s="64">
        <f>[1]L10!P27</f>
        <v>0</v>
      </c>
    </row>
    <row r="16" spans="1:4">
      <c r="A16" s="65" t="s">
        <v>445</v>
      </c>
      <c r="B16" s="66">
        <f>[1]L10!D30+[1]L10!D31+[1]L10!D32</f>
        <v>200</v>
      </c>
      <c r="C16" s="65" t="s">
        <v>446</v>
      </c>
      <c r="D16" s="64">
        <f>[1]L10!P30+[1]L10!P31+[1]L10!P32</f>
        <v>0</v>
      </c>
    </row>
    <row r="17" spans="1:4">
      <c r="A17" s="67" t="s">
        <v>447</v>
      </c>
      <c r="B17" s="64">
        <v>0</v>
      </c>
      <c r="C17" s="72" t="s">
        <v>448</v>
      </c>
      <c r="D17" s="64">
        <v>0</v>
      </c>
    </row>
    <row r="18" spans="1:4">
      <c r="A18" s="65" t="s">
        <v>449</v>
      </c>
      <c r="B18" s="68">
        <v>0</v>
      </c>
      <c r="C18" s="65"/>
      <c r="D18" s="73"/>
    </row>
    <row r="19" spans="1:4">
      <c r="A19" s="65" t="s">
        <v>450</v>
      </c>
      <c r="B19" s="66">
        <v>1042</v>
      </c>
      <c r="C19" s="65"/>
      <c r="D19" s="73"/>
    </row>
    <row r="20" spans="1:4">
      <c r="A20" s="67" t="s">
        <v>451</v>
      </c>
      <c r="B20" s="64">
        <f>B22</f>
        <v>0</v>
      </c>
      <c r="C20" s="72" t="s">
        <v>452</v>
      </c>
      <c r="D20" s="64">
        <v>20158</v>
      </c>
    </row>
    <row r="21" spans="1:4">
      <c r="A21" s="65" t="s">
        <v>453</v>
      </c>
      <c r="B21" s="74"/>
      <c r="C21" s="65"/>
      <c r="D21" s="64"/>
    </row>
    <row r="22" spans="1:4">
      <c r="A22" s="65" t="s">
        <v>454</v>
      </c>
      <c r="B22" s="64">
        <f>SUM(B23:B24)</f>
        <v>0</v>
      </c>
      <c r="C22" s="65"/>
      <c r="D22" s="64"/>
    </row>
    <row r="23" spans="1:4">
      <c r="A23" s="65" t="s">
        <v>455</v>
      </c>
      <c r="B23" s="64">
        <v>0</v>
      </c>
      <c r="C23" s="65"/>
      <c r="D23" s="75"/>
    </row>
    <row r="24" spans="1:4">
      <c r="A24" s="65" t="s">
        <v>456</v>
      </c>
      <c r="B24" s="64">
        <v>0</v>
      </c>
      <c r="C24" s="65"/>
      <c r="D24" s="75"/>
    </row>
    <row r="25" spans="1:4">
      <c r="A25" s="65" t="s">
        <v>457</v>
      </c>
      <c r="B25" s="64">
        <f>B26</f>
        <v>0</v>
      </c>
      <c r="C25" s="65" t="s">
        <v>91</v>
      </c>
      <c r="D25" s="64">
        <f>D26</f>
        <v>1200</v>
      </c>
    </row>
    <row r="26" spans="1:4">
      <c r="A26" s="65" t="s">
        <v>458</v>
      </c>
      <c r="B26" s="64">
        <f>B27</f>
        <v>0</v>
      </c>
      <c r="C26" s="65" t="s">
        <v>459</v>
      </c>
      <c r="D26" s="64">
        <v>1200</v>
      </c>
    </row>
    <row r="27" spans="1:4">
      <c r="A27" s="65" t="s">
        <v>460</v>
      </c>
      <c r="B27" s="64">
        <v>0</v>
      </c>
      <c r="C27" s="65" t="s">
        <v>461</v>
      </c>
      <c r="D27" s="75"/>
    </row>
    <row r="28" spans="1:4">
      <c r="A28" s="65" t="s">
        <v>462</v>
      </c>
      <c r="B28" s="64">
        <f>B29</f>
        <v>0</v>
      </c>
      <c r="C28" s="65" t="s">
        <v>463</v>
      </c>
      <c r="D28" s="64">
        <v>0</v>
      </c>
    </row>
    <row r="29" spans="1:4">
      <c r="A29" s="65" t="s">
        <v>464</v>
      </c>
      <c r="B29" s="64">
        <v>0</v>
      </c>
      <c r="C29" s="65"/>
      <c r="D29" s="73"/>
    </row>
    <row r="30" spans="1:4">
      <c r="A30" s="65" t="s">
        <v>465</v>
      </c>
      <c r="B30" s="64">
        <v>0</v>
      </c>
      <c r="C30" s="65" t="s">
        <v>466</v>
      </c>
      <c r="D30" s="64">
        <v>0</v>
      </c>
    </row>
    <row r="31" spans="1:4">
      <c r="A31" s="65" t="s">
        <v>467</v>
      </c>
      <c r="B31" s="64">
        <v>0</v>
      </c>
      <c r="C31" s="65" t="s">
        <v>468</v>
      </c>
      <c r="D31" s="64">
        <v>0</v>
      </c>
    </row>
    <row r="32" spans="1:4">
      <c r="A32" s="65"/>
      <c r="B32" s="73"/>
      <c r="C32" s="65" t="s">
        <v>469</v>
      </c>
      <c r="D32" s="64">
        <f>[1]L10!Y6</f>
        <v>0</v>
      </c>
    </row>
    <row r="33" spans="1:4">
      <c r="A33" s="65"/>
      <c r="B33" s="73"/>
      <c r="C33" s="65" t="s">
        <v>470</v>
      </c>
      <c r="D33" s="64">
        <f>B34-D5-D6-D17-D20-D25-D28-D30-D31-D32</f>
        <v>1032</v>
      </c>
    </row>
    <row r="34" spans="1:4">
      <c r="A34" s="62" t="s">
        <v>471</v>
      </c>
      <c r="B34" s="64">
        <f>SUM(B5,B6,B17:B20,B25,B28,B30,B31)</f>
        <v>51268</v>
      </c>
      <c r="C34" s="62" t="s">
        <v>472</v>
      </c>
      <c r="D34" s="64">
        <f>SUM(D5,D6,D17,D20,D25,D28,D30:D33)</f>
        <v>51268</v>
      </c>
    </row>
  </sheetData>
  <mergeCells count="2">
    <mergeCell ref="A2:D2"/>
    <mergeCell ref="A3:D3"/>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D13"/>
  <sheetViews>
    <sheetView workbookViewId="0">
      <selection activeCell="B7" sqref="B7"/>
    </sheetView>
  </sheetViews>
  <sheetFormatPr defaultRowHeight="14.25"/>
  <cols>
    <col min="1" max="1" width="32.875" style="76" customWidth="1"/>
    <col min="2" max="2" width="12.625" style="76" customWidth="1"/>
    <col min="3" max="3" width="36.625" style="76" customWidth="1"/>
    <col min="4" max="4" width="14" style="76" customWidth="1"/>
    <col min="5" max="16384" width="9" style="81"/>
  </cols>
  <sheetData>
    <row r="1" spans="1:4" ht="20.25" customHeight="1">
      <c r="A1" s="109" t="s">
        <v>516</v>
      </c>
    </row>
    <row r="2" spans="1:4" s="76" customFormat="1" ht="33.75" customHeight="1">
      <c r="A2" s="106" t="s">
        <v>487</v>
      </c>
      <c r="B2" s="106"/>
      <c r="C2" s="106"/>
      <c r="D2" s="106"/>
    </row>
    <row r="3" spans="1:4" s="76" customFormat="1" ht="24" customHeight="1">
      <c r="A3" s="107" t="s">
        <v>432</v>
      </c>
      <c r="B3" s="107"/>
      <c r="C3" s="107"/>
      <c r="D3" s="107"/>
    </row>
    <row r="4" spans="1:4" s="76" customFormat="1" ht="30.75" customHeight="1">
      <c r="A4" s="77" t="s">
        <v>77</v>
      </c>
      <c r="B4" s="77" t="s">
        <v>78</v>
      </c>
      <c r="C4" s="77" t="s">
        <v>77</v>
      </c>
      <c r="D4" s="77" t="s">
        <v>78</v>
      </c>
    </row>
    <row r="5" spans="1:4" s="76" customFormat="1" ht="30.75" customHeight="1">
      <c r="A5" s="78" t="s">
        <v>474</v>
      </c>
      <c r="B5" s="79">
        <f>[2]L14!E5</f>
        <v>0</v>
      </c>
      <c r="C5" s="78" t="s">
        <v>475</v>
      </c>
      <c r="D5" s="79">
        <v>19</v>
      </c>
    </row>
    <row r="6" spans="1:4" s="76" customFormat="1" ht="30.75" customHeight="1">
      <c r="A6" s="78" t="s">
        <v>476</v>
      </c>
      <c r="B6" s="79">
        <v>10</v>
      </c>
      <c r="C6" s="78" t="s">
        <v>477</v>
      </c>
      <c r="D6" s="79">
        <v>0</v>
      </c>
    </row>
    <row r="7" spans="1:4" s="76" customFormat="1" ht="30.75" customHeight="1">
      <c r="A7" s="78" t="s">
        <v>478</v>
      </c>
      <c r="B7" s="79">
        <v>0</v>
      </c>
      <c r="C7" s="78" t="s">
        <v>479</v>
      </c>
      <c r="D7" s="79">
        <v>0</v>
      </c>
    </row>
    <row r="8" spans="1:4" s="76" customFormat="1" ht="30.75" customHeight="1">
      <c r="A8" s="78" t="s">
        <v>480</v>
      </c>
      <c r="B8" s="79">
        <v>9</v>
      </c>
      <c r="C8" s="78" t="s">
        <v>481</v>
      </c>
      <c r="D8" s="79">
        <v>0</v>
      </c>
    </row>
    <row r="9" spans="1:4" s="76" customFormat="1" ht="30.75" customHeight="1">
      <c r="A9" s="78" t="s">
        <v>482</v>
      </c>
      <c r="B9" s="79">
        <v>0</v>
      </c>
      <c r="C9" s="78" t="s">
        <v>483</v>
      </c>
      <c r="D9" s="79">
        <v>0</v>
      </c>
    </row>
    <row r="10" spans="1:4" s="76" customFormat="1" ht="30.75" customHeight="1">
      <c r="A10" s="78" t="s">
        <v>484</v>
      </c>
      <c r="B10" s="79">
        <v>0</v>
      </c>
      <c r="C10" s="78" t="s">
        <v>485</v>
      </c>
      <c r="D10" s="79">
        <v>0</v>
      </c>
    </row>
    <row r="11" spans="1:4" s="76" customFormat="1" ht="30.75" customHeight="1">
      <c r="A11" s="78"/>
      <c r="B11" s="80"/>
      <c r="C11" s="78" t="s">
        <v>486</v>
      </c>
      <c r="D11" s="79">
        <f>B12-SUM(D5:D10)</f>
        <v>0</v>
      </c>
    </row>
    <row r="12" spans="1:4" s="76" customFormat="1" ht="30.75" customHeight="1">
      <c r="A12" s="77" t="s">
        <v>105</v>
      </c>
      <c r="B12" s="79">
        <f>SUM(B5:B10)</f>
        <v>19</v>
      </c>
      <c r="C12" s="77" t="s">
        <v>106</v>
      </c>
      <c r="D12" s="79">
        <f>SUM(D5:D11)</f>
        <v>19</v>
      </c>
    </row>
    <row r="13" spans="1:4" s="76" customFormat="1"/>
  </sheetData>
  <mergeCells count="2">
    <mergeCell ref="A2:D2"/>
    <mergeCell ref="A3:D3"/>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20"/>
  <sheetViews>
    <sheetView tabSelected="1" workbookViewId="0">
      <selection activeCell="A3" sqref="A3:I3"/>
    </sheetView>
  </sheetViews>
  <sheetFormatPr defaultColWidth="36.125" defaultRowHeight="14.25"/>
  <cols>
    <col min="1" max="1" width="28.625" style="82" customWidth="1"/>
    <col min="2" max="9" width="11.125" style="82" customWidth="1"/>
    <col min="10" max="16384" width="36.125" style="89"/>
  </cols>
  <sheetData>
    <row r="1" spans="1:9" ht="21" customHeight="1">
      <c r="A1" s="108" t="s">
        <v>517</v>
      </c>
    </row>
    <row r="2" spans="1:9" s="82" customFormat="1" ht="44.25" customHeight="1">
      <c r="A2" s="106" t="s">
        <v>511</v>
      </c>
      <c r="B2" s="106"/>
      <c r="C2" s="106"/>
      <c r="D2" s="106"/>
      <c r="E2" s="106"/>
      <c r="F2" s="106"/>
      <c r="G2" s="106"/>
      <c r="H2" s="106"/>
      <c r="I2" s="106"/>
    </row>
    <row r="3" spans="1:9" s="82" customFormat="1" ht="21.75" customHeight="1">
      <c r="A3" s="107" t="s">
        <v>432</v>
      </c>
      <c r="B3" s="107"/>
      <c r="C3" s="107"/>
      <c r="D3" s="107"/>
      <c r="E3" s="107"/>
      <c r="F3" s="107"/>
      <c r="G3" s="107"/>
      <c r="H3" s="107"/>
      <c r="I3" s="107"/>
    </row>
    <row r="4" spans="1:9" s="82" customFormat="1" ht="36">
      <c r="A4" s="77" t="s">
        <v>1</v>
      </c>
      <c r="B4" s="83" t="s">
        <v>488</v>
      </c>
      <c r="C4" s="83" t="s">
        <v>489</v>
      </c>
      <c r="D4" s="83" t="s">
        <v>490</v>
      </c>
      <c r="E4" s="83" t="s">
        <v>491</v>
      </c>
      <c r="F4" s="83" t="s">
        <v>492</v>
      </c>
      <c r="G4" s="83" t="s">
        <v>493</v>
      </c>
      <c r="H4" s="83" t="s">
        <v>494</v>
      </c>
      <c r="I4" s="83" t="s">
        <v>495</v>
      </c>
    </row>
    <row r="5" spans="1:9" s="82" customFormat="1" ht="18.75" customHeight="1">
      <c r="A5" s="84" t="s">
        <v>496</v>
      </c>
      <c r="B5" s="79">
        <f t="shared" ref="B5:B19" si="0">SUM(C5:I5)</f>
        <v>33509</v>
      </c>
      <c r="C5" s="79">
        <v>0</v>
      </c>
      <c r="D5" s="79">
        <v>6217</v>
      </c>
      <c r="E5" s="79">
        <v>27292</v>
      </c>
      <c r="F5" s="79">
        <v>0</v>
      </c>
      <c r="G5" s="79">
        <v>0</v>
      </c>
      <c r="H5" s="79">
        <v>0</v>
      </c>
      <c r="I5" s="79">
        <v>0</v>
      </c>
    </row>
    <row r="6" spans="1:9" s="82" customFormat="1" ht="18.75" customHeight="1">
      <c r="A6" s="78" t="s">
        <v>497</v>
      </c>
      <c r="B6" s="79">
        <f t="shared" si="0"/>
        <v>22762</v>
      </c>
      <c r="C6" s="79">
        <v>0</v>
      </c>
      <c r="D6" s="79">
        <v>1511</v>
      </c>
      <c r="E6" s="79">
        <v>21251</v>
      </c>
      <c r="F6" s="79">
        <v>0</v>
      </c>
      <c r="G6" s="79">
        <v>0</v>
      </c>
      <c r="H6" s="79">
        <v>0</v>
      </c>
      <c r="I6" s="79">
        <v>0</v>
      </c>
    </row>
    <row r="7" spans="1:9" s="82" customFormat="1" ht="18.75" customHeight="1">
      <c r="A7" s="78" t="s">
        <v>498</v>
      </c>
      <c r="B7" s="79">
        <f t="shared" si="0"/>
        <v>7767</v>
      </c>
      <c r="C7" s="79">
        <v>0</v>
      </c>
      <c r="D7" s="79">
        <v>4580</v>
      </c>
      <c r="E7" s="79">
        <v>3187</v>
      </c>
      <c r="F7" s="79">
        <v>0</v>
      </c>
      <c r="G7" s="79">
        <v>0</v>
      </c>
      <c r="H7" s="79">
        <v>0</v>
      </c>
      <c r="I7" s="79">
        <v>0</v>
      </c>
    </row>
    <row r="8" spans="1:9" s="82" customFormat="1" ht="18.75" customHeight="1">
      <c r="A8" s="78" t="s">
        <v>499</v>
      </c>
      <c r="B8" s="79">
        <f t="shared" si="0"/>
        <v>257</v>
      </c>
      <c r="C8" s="79">
        <v>0</v>
      </c>
      <c r="D8" s="79">
        <v>100</v>
      </c>
      <c r="E8" s="79">
        <v>157</v>
      </c>
      <c r="F8" s="79">
        <v>0</v>
      </c>
      <c r="G8" s="79">
        <v>0</v>
      </c>
      <c r="H8" s="79">
        <v>0</v>
      </c>
      <c r="I8" s="79">
        <v>0</v>
      </c>
    </row>
    <row r="9" spans="1:9" s="82" customFormat="1" ht="18.75" customHeight="1">
      <c r="A9" s="78" t="s">
        <v>500</v>
      </c>
      <c r="B9" s="79">
        <f t="shared" si="0"/>
        <v>19</v>
      </c>
      <c r="C9" s="79">
        <v>0</v>
      </c>
      <c r="D9" s="79">
        <v>19</v>
      </c>
      <c r="E9" s="79">
        <v>0</v>
      </c>
      <c r="F9" s="79">
        <v>0</v>
      </c>
      <c r="G9" s="79">
        <v>0</v>
      </c>
      <c r="H9" s="79">
        <v>0</v>
      </c>
      <c r="I9" s="79">
        <v>0</v>
      </c>
    </row>
    <row r="10" spans="1:9" s="82" customFormat="1" ht="18.75" customHeight="1">
      <c r="A10" s="78" t="s">
        <v>501</v>
      </c>
      <c r="B10" s="79">
        <f t="shared" si="0"/>
        <v>68</v>
      </c>
      <c r="C10" s="79">
        <v>0</v>
      </c>
      <c r="D10" s="79">
        <v>7</v>
      </c>
      <c r="E10" s="79">
        <v>61</v>
      </c>
      <c r="F10" s="79">
        <v>0</v>
      </c>
      <c r="G10" s="79">
        <v>0</v>
      </c>
      <c r="H10" s="79">
        <v>0</v>
      </c>
      <c r="I10" s="79">
        <v>0</v>
      </c>
    </row>
    <row r="11" spans="1:9" s="82" customFormat="1" ht="18.75" customHeight="1">
      <c r="A11" s="78" t="s">
        <v>502</v>
      </c>
      <c r="B11" s="79">
        <f t="shared" si="0"/>
        <v>105</v>
      </c>
      <c r="C11" s="79">
        <v>0</v>
      </c>
      <c r="D11" s="79">
        <v>0</v>
      </c>
      <c r="E11" s="79">
        <v>105</v>
      </c>
      <c r="F11" s="79">
        <v>0</v>
      </c>
      <c r="G11" s="79">
        <v>0</v>
      </c>
      <c r="H11" s="79">
        <v>0</v>
      </c>
      <c r="I11" s="79">
        <v>0</v>
      </c>
    </row>
    <row r="12" spans="1:9" s="82" customFormat="1" ht="18.75" customHeight="1">
      <c r="A12" s="78" t="s">
        <v>503</v>
      </c>
      <c r="B12" s="79">
        <f t="shared" si="0"/>
        <v>0</v>
      </c>
      <c r="C12" s="79">
        <v>0</v>
      </c>
      <c r="D12" s="79">
        <v>0</v>
      </c>
      <c r="E12" s="79">
        <v>0</v>
      </c>
      <c r="F12" s="79">
        <v>0</v>
      </c>
      <c r="G12" s="79">
        <v>0</v>
      </c>
      <c r="H12" s="79">
        <v>0</v>
      </c>
      <c r="I12" s="79">
        <v>0</v>
      </c>
    </row>
    <row r="13" spans="1:9" s="82" customFormat="1" ht="18.75" customHeight="1">
      <c r="A13" s="84" t="s">
        <v>504</v>
      </c>
      <c r="B13" s="79">
        <f t="shared" si="0"/>
        <v>25910</v>
      </c>
      <c r="C13" s="79">
        <v>0</v>
      </c>
      <c r="D13" s="79">
        <v>3449</v>
      </c>
      <c r="E13" s="79">
        <v>22461</v>
      </c>
      <c r="F13" s="79">
        <v>0</v>
      </c>
      <c r="G13" s="79">
        <v>0</v>
      </c>
      <c r="H13" s="79">
        <v>0</v>
      </c>
      <c r="I13" s="79">
        <v>0</v>
      </c>
    </row>
    <row r="14" spans="1:9" s="82" customFormat="1" ht="18.75" customHeight="1">
      <c r="A14" s="78" t="s">
        <v>505</v>
      </c>
      <c r="B14" s="85">
        <f t="shared" si="0"/>
        <v>25807</v>
      </c>
      <c r="C14" s="79">
        <v>0</v>
      </c>
      <c r="D14" s="79">
        <v>3445</v>
      </c>
      <c r="E14" s="79">
        <v>22362</v>
      </c>
      <c r="F14" s="79">
        <v>0</v>
      </c>
      <c r="G14" s="79">
        <v>0</v>
      </c>
      <c r="H14" s="79">
        <v>0</v>
      </c>
      <c r="I14" s="79">
        <v>0</v>
      </c>
    </row>
    <row r="15" spans="1:9" s="82" customFormat="1" ht="18.75" customHeight="1">
      <c r="A15" s="86" t="s">
        <v>506</v>
      </c>
      <c r="B15" s="79">
        <f t="shared" si="0"/>
        <v>63</v>
      </c>
      <c r="C15" s="87">
        <v>0</v>
      </c>
      <c r="D15" s="79">
        <v>4</v>
      </c>
      <c r="E15" s="79">
        <v>59</v>
      </c>
      <c r="F15" s="79">
        <v>0</v>
      </c>
      <c r="G15" s="79">
        <v>0</v>
      </c>
      <c r="H15" s="79">
        <v>0</v>
      </c>
      <c r="I15" s="79">
        <v>0</v>
      </c>
    </row>
    <row r="16" spans="1:9" s="82" customFormat="1" ht="18.75" customHeight="1">
      <c r="A16" s="78" t="s">
        <v>507</v>
      </c>
      <c r="B16" s="88">
        <f t="shared" si="0"/>
        <v>40</v>
      </c>
      <c r="C16" s="79">
        <v>0</v>
      </c>
      <c r="D16" s="79">
        <v>0</v>
      </c>
      <c r="E16" s="79">
        <v>40</v>
      </c>
      <c r="F16" s="79">
        <v>0</v>
      </c>
      <c r="G16" s="79">
        <v>0</v>
      </c>
      <c r="H16" s="79">
        <v>0</v>
      </c>
      <c r="I16" s="79">
        <v>0</v>
      </c>
    </row>
    <row r="17" spans="1:9" s="82" customFormat="1" ht="18.75" customHeight="1">
      <c r="A17" s="78" t="s">
        <v>508</v>
      </c>
      <c r="B17" s="79">
        <f t="shared" si="0"/>
        <v>0</v>
      </c>
      <c r="C17" s="79">
        <v>0</v>
      </c>
      <c r="D17" s="79">
        <v>0</v>
      </c>
      <c r="E17" s="79">
        <v>0</v>
      </c>
      <c r="F17" s="79">
        <v>0</v>
      </c>
      <c r="G17" s="79">
        <v>0</v>
      </c>
      <c r="H17" s="79">
        <v>0</v>
      </c>
      <c r="I17" s="79">
        <v>0</v>
      </c>
    </row>
    <row r="18" spans="1:9" s="82" customFormat="1" ht="18.75" customHeight="1">
      <c r="A18" s="84" t="s">
        <v>509</v>
      </c>
      <c r="B18" s="79">
        <f t="shared" si="0"/>
        <v>7599</v>
      </c>
      <c r="C18" s="79">
        <f t="shared" ref="C18:I18" si="1">SUM(C5)-SUM(C13)</f>
        <v>0</v>
      </c>
      <c r="D18" s="79">
        <f t="shared" si="1"/>
        <v>2768</v>
      </c>
      <c r="E18" s="79">
        <f t="shared" si="1"/>
        <v>4831</v>
      </c>
      <c r="F18" s="79">
        <f t="shared" si="1"/>
        <v>0</v>
      </c>
      <c r="G18" s="79">
        <f t="shared" si="1"/>
        <v>0</v>
      </c>
      <c r="H18" s="79">
        <f t="shared" si="1"/>
        <v>0</v>
      </c>
      <c r="I18" s="79">
        <f t="shared" si="1"/>
        <v>0</v>
      </c>
    </row>
    <row r="19" spans="1:9" s="82" customFormat="1" ht="18.75" customHeight="1">
      <c r="A19" s="84" t="s">
        <v>510</v>
      </c>
      <c r="B19" s="79">
        <f t="shared" si="0"/>
        <v>36281</v>
      </c>
      <c r="C19" s="79">
        <v>0</v>
      </c>
      <c r="D19" s="79">
        <v>17268</v>
      </c>
      <c r="E19" s="79">
        <v>19013</v>
      </c>
      <c r="F19" s="79">
        <v>0</v>
      </c>
      <c r="G19" s="79">
        <v>0</v>
      </c>
      <c r="H19" s="79">
        <v>0</v>
      </c>
      <c r="I19" s="79">
        <v>0</v>
      </c>
    </row>
    <row r="20" spans="1:9" s="82" customFormat="1"/>
  </sheetData>
  <mergeCells count="2">
    <mergeCell ref="A2:I2"/>
    <mergeCell ref="A3:I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附表1 </vt:lpstr>
      <vt:lpstr>附表2 </vt:lpstr>
      <vt:lpstr>附表3</vt:lpstr>
      <vt:lpstr>附表4</vt:lpstr>
      <vt:lpstr>附表5</vt:lpstr>
      <vt:lpstr>附表6</vt:lpstr>
      <vt:lpstr>附件7</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2023-09-21T12:24:20Z</dcterms:modified>
</cp:coreProperties>
</file>