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465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结余决算!$A$1:$B$12</definedName>
    <definedName name="_xlnm.Print_Area" localSheetId="1">支出决算!$A$1:$B$21</definedName>
  </definedNames>
  <calcPr calcId="125725" iterate="1"/>
</workbook>
</file>

<file path=xl/calcChain.xml><?xml version="1.0" encoding="utf-8"?>
<calcChain xmlns="http://schemas.openxmlformats.org/spreadsheetml/2006/main">
  <c r="B9" i="15"/>
  <c r="B5"/>
  <c r="B13" i="14"/>
  <c r="B9"/>
  <c r="B8"/>
  <c r="B7"/>
  <c r="B6"/>
  <c r="B5"/>
  <c r="B20" i="13"/>
  <c r="B13"/>
  <c r="B12"/>
  <c r="B11"/>
  <c r="B10"/>
  <c r="B9"/>
  <c r="B8"/>
  <c r="B7"/>
  <c r="B6"/>
  <c r="B5"/>
</calcChain>
</file>

<file path=xl/sharedStrings.xml><?xml version="1.0" encoding="utf-8"?>
<sst xmlns="http://schemas.openxmlformats.org/spreadsheetml/2006/main" count="63" uniqueCount="41">
  <si>
    <t>附件1：</t>
  </si>
  <si>
    <t>2022年鄯善县社会保险基金决算收入表</t>
  </si>
  <si>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</si>
  <si>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</si>
  <si>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2022年决算数</t>
  </si>
  <si>
    <t>社会保险基金收入合计</t>
  </si>
  <si>
    <t xml:space="preserve">    其中：保险费收入</t>
  </si>
  <si>
    <t xml:space="preserve">          利息收入</t>
  </si>
  <si>
    <t xml:space="preserve">          财政补贴收入</t>
  </si>
  <si>
    <t xml:space="preserve">          上级补助收入</t>
  </si>
  <si>
    <t xml:space="preserve">          委托投资收益</t>
  </si>
  <si>
    <t xml:space="preserve">          转移收入</t>
  </si>
  <si>
    <t xml:space="preserve">          其他收入</t>
  </si>
  <si>
    <t>一、机关事业基本养老保险基金收入</t>
  </si>
  <si>
    <t>二、城乡居民基本养老保险基金收入</t>
  </si>
  <si>
    <t>三、城乡居民基本医疗保险基金收入</t>
  </si>
  <si>
    <t>附件2：</t>
  </si>
  <si>
    <t>2022年鄯善县社会保险基金决算支出表</t>
  </si>
  <si>
    <t>项　目</t>
  </si>
  <si>
    <t>社会保险基金支出合计</t>
  </si>
  <si>
    <t>　　其中：社会保险待遇支出</t>
  </si>
  <si>
    <t xml:space="preserve">           转移支出</t>
  </si>
  <si>
    <t xml:space="preserve">           其他支出</t>
  </si>
  <si>
    <t>一、机关事业基本养老保险基金支出</t>
  </si>
  <si>
    <t>　　其中：养老保险待遇支出</t>
  </si>
  <si>
    <t xml:space="preserve">          转移支出</t>
  </si>
  <si>
    <t xml:space="preserve">          其他支出</t>
  </si>
  <si>
    <t>二、城乡居民基本养老保险基金支出</t>
  </si>
  <si>
    <t>三、城乡居民基本医疗保险基金支出</t>
  </si>
  <si>
    <t>附件3：</t>
  </si>
  <si>
    <t>2022年鄯善县社会保险基金决算结余表</t>
  </si>
  <si>
    <t>2022年年末结余决算数</t>
  </si>
  <si>
    <t>社会保险基金本年收支结余</t>
  </si>
  <si>
    <t>一、机关事业基本养老保险基金本年收支结余</t>
  </si>
  <si>
    <t>二、城乡居民基本养老保险基金本年收支结余</t>
  </si>
  <si>
    <t>三、城乡居民基本医疗保险基金本年收支结余</t>
  </si>
  <si>
    <t xml:space="preserve"> </t>
  </si>
  <si>
    <t>社会保险基金年末累计结余</t>
  </si>
  <si>
    <t>一、机关事业基本养老保险基金年末累计结余</t>
  </si>
  <si>
    <t>二、城乡居民基本养老保险基金年末累计结余</t>
  </si>
  <si>
    <t>三、城乡居民基本医疗保险基金年末累计结余</t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</si>
</sst>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_ "/>
    <numFmt numFmtId="178" formatCode="#,##0.00_ ;\-#,##0.00"/>
  </numFmts>
  <fonts count="12">
    <font>
      <sz val="10"/>
      <name val="宋体"/>
      <charset val="134"/>
    </font>
    <font>
      <sz val="14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8" fontId="5" fillId="2" borderId="2" xfId="1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8" fontId="4" fillId="2" borderId="1" xfId="1" applyNumberFormat="1" applyFont="1" applyFill="1" applyBorder="1" applyAlignment="1">
      <alignment horizontal="right" vertical="center"/>
    </xf>
    <xf numFmtId="178" fontId="4" fillId="2" borderId="2" xfId="1" applyNumberFormat="1" applyFont="1" applyFill="1" applyBorder="1" applyAlignment="1">
      <alignment horizontal="right" vertical="center"/>
    </xf>
    <xf numFmtId="177" fontId="4" fillId="2" borderId="2" xfId="1" applyNumberFormat="1" applyFont="1" applyFill="1" applyBorder="1" applyAlignment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vertical="center"/>
    </xf>
    <xf numFmtId="0" fontId="4" fillId="0" borderId="3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5" fillId="2" borderId="2" xfId="1" applyNumberFormat="1" applyFont="1" applyFill="1" applyBorder="1" applyAlignment="1">
      <alignment horizontal="right" vertical="center"/>
    </xf>
    <xf numFmtId="176" fontId="5" fillId="2" borderId="1" xfId="1" applyNumberFormat="1" applyFont="1" applyFill="1" applyBorder="1" applyAlignment="1">
      <alignment horizontal="right" vertical="center"/>
    </xf>
    <xf numFmtId="176" fontId="4" fillId="2" borderId="1" xfId="1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 applyProtection="1">
      <alignment horizontal="right" vertical="center"/>
    </xf>
    <xf numFmtId="176" fontId="4" fillId="0" borderId="1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8" fillId="2" borderId="1" xfId="0" applyNumberFormat="1" applyFont="1" applyFill="1" applyBorder="1" applyAlignment="1" applyProtection="1"/>
    <xf numFmtId="0" fontId="7" fillId="2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4" fillId="0" borderId="1" xfId="0" applyNumberFormat="1" applyFont="1" applyFill="1" applyBorder="1" applyAlignment="1" applyProtection="1">
      <alignment horizontal="right" vertical="center" wrapText="1"/>
    </xf>
    <xf numFmtId="176" fontId="4" fillId="3" borderId="4" xfId="1" applyNumberFormat="1" applyFont="1" applyFill="1" applyBorder="1" applyAlignment="1">
      <alignment horizontal="right" vertical="center"/>
    </xf>
    <xf numFmtId="176" fontId="4" fillId="3" borderId="1" xfId="1" applyNumberFormat="1" applyFont="1" applyFill="1" applyBorder="1" applyAlignment="1">
      <alignment horizontal="right" vertical="center"/>
    </xf>
    <xf numFmtId="176" fontId="4" fillId="2" borderId="1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BL30"/>
  <sheetViews>
    <sheetView showGridLines="0" showZeros="0" workbookViewId="0">
      <selection activeCell="B15" sqref="B15"/>
    </sheetView>
  </sheetViews>
  <sheetFormatPr defaultColWidth="9.140625" defaultRowHeight="14.25" customHeight="1"/>
  <cols>
    <col min="1" max="1" width="47.140625" style="1" customWidth="1"/>
    <col min="2" max="2" width="34.140625" style="1" customWidth="1"/>
    <col min="3" max="16222" width="9.140625" style="1"/>
    <col min="16255" max="16256" width="9.140625" style="1"/>
    <col min="16289" max="16384" width="9.140625" style="1"/>
  </cols>
  <sheetData>
    <row r="1" spans="1:2" ht="17.25" customHeight="1">
      <c r="A1" s="2" t="s">
        <v>0</v>
      </c>
    </row>
    <row r="2" spans="1:2" ht="30" customHeight="1">
      <c r="A2" s="25" t="s">
        <v>1</v>
      </c>
      <c r="B2" s="25"/>
    </row>
    <row r="3" spans="1:2" ht="15.75" customHeight="1">
      <c r="A3" s="26"/>
      <c r="B3" s="27" t="s">
        <v>2</v>
      </c>
    </row>
    <row r="4" spans="1:2" ht="21" customHeight="1">
      <c r="A4" s="5" t="s">
        <v>3</v>
      </c>
      <c r="B4" s="5" t="s">
        <v>4</v>
      </c>
    </row>
    <row r="5" spans="1:2" ht="21" customHeight="1">
      <c r="A5" s="15" t="s">
        <v>5</v>
      </c>
      <c r="B5" s="28">
        <f>B13+B20</f>
        <v>33509</v>
      </c>
    </row>
    <row r="6" spans="1:2" ht="21" customHeight="1">
      <c r="A6" s="8" t="s">
        <v>6</v>
      </c>
      <c r="B6" s="29">
        <f>B14+B21</f>
        <v>22762</v>
      </c>
    </row>
    <row r="7" spans="1:2" ht="21" customHeight="1">
      <c r="A7" s="8" t="s">
        <v>7</v>
      </c>
      <c r="B7" s="29">
        <f>B15+B22</f>
        <v>257</v>
      </c>
    </row>
    <row r="8" spans="1:2" ht="21" customHeight="1">
      <c r="A8" s="8" t="s">
        <v>8</v>
      </c>
      <c r="B8" s="29">
        <f>B16+B23+B29</f>
        <v>7767</v>
      </c>
    </row>
    <row r="9" spans="1:2" ht="21" customHeight="1">
      <c r="A9" s="8" t="s">
        <v>9</v>
      </c>
      <c r="B9" s="29">
        <f>B17+B30</f>
        <v>2531</v>
      </c>
    </row>
    <row r="10" spans="1:2" ht="21" customHeight="1">
      <c r="A10" s="8" t="s">
        <v>10</v>
      </c>
      <c r="B10" s="29">
        <f>B24</f>
        <v>19</v>
      </c>
    </row>
    <row r="11" spans="1:2" ht="21" customHeight="1">
      <c r="A11" s="8" t="s">
        <v>11</v>
      </c>
      <c r="B11" s="29">
        <f>B18+B25</f>
        <v>68</v>
      </c>
    </row>
    <row r="12" spans="1:2" ht="21" customHeight="1">
      <c r="A12" s="8" t="s">
        <v>12</v>
      </c>
      <c r="B12" s="29">
        <f>B19</f>
        <v>105</v>
      </c>
    </row>
    <row r="13" spans="1:2" ht="21" customHeight="1">
      <c r="A13" s="15" t="s">
        <v>13</v>
      </c>
      <c r="B13" s="17">
        <f>B14+B15+B16+B17+B18+B19</f>
        <v>27292</v>
      </c>
    </row>
    <row r="14" spans="1:2" ht="21" customHeight="1">
      <c r="A14" s="8" t="s">
        <v>6</v>
      </c>
      <c r="B14" s="18">
        <v>21251</v>
      </c>
    </row>
    <row r="15" spans="1:2" ht="21" customHeight="1">
      <c r="A15" s="8" t="s">
        <v>7</v>
      </c>
      <c r="B15" s="18">
        <v>157</v>
      </c>
    </row>
    <row r="16" spans="1:2" ht="21" customHeight="1">
      <c r="A16" s="8" t="s">
        <v>8</v>
      </c>
      <c r="B16" s="18">
        <v>3187</v>
      </c>
    </row>
    <row r="17" spans="1:2" ht="21" customHeight="1">
      <c r="A17" s="8" t="s">
        <v>9</v>
      </c>
      <c r="B17" s="18">
        <v>2531</v>
      </c>
    </row>
    <row r="18" spans="1:2" ht="21" customHeight="1">
      <c r="A18" s="8" t="s">
        <v>11</v>
      </c>
      <c r="B18" s="18">
        <v>61</v>
      </c>
    </row>
    <row r="19" spans="1:2" ht="21" customHeight="1">
      <c r="A19" s="8" t="s">
        <v>12</v>
      </c>
      <c r="B19" s="18">
        <v>105</v>
      </c>
    </row>
    <row r="20" spans="1:2" ht="21" customHeight="1">
      <c r="A20" s="15" t="s">
        <v>14</v>
      </c>
      <c r="B20" s="17">
        <f>B21+B22+B23+B24+B25</f>
        <v>6217</v>
      </c>
    </row>
    <row r="21" spans="1:2" ht="21" customHeight="1">
      <c r="A21" s="8" t="s">
        <v>6</v>
      </c>
      <c r="B21" s="18">
        <v>1511</v>
      </c>
    </row>
    <row r="22" spans="1:2" ht="21" customHeight="1">
      <c r="A22" s="8" t="s">
        <v>7</v>
      </c>
      <c r="B22" s="18">
        <v>100</v>
      </c>
    </row>
    <row r="23" spans="1:2" ht="21" customHeight="1">
      <c r="A23" s="8" t="s">
        <v>8</v>
      </c>
      <c r="B23" s="30">
        <v>4580</v>
      </c>
    </row>
    <row r="24" spans="1:2" ht="21" customHeight="1">
      <c r="A24" s="8" t="s">
        <v>10</v>
      </c>
      <c r="B24" s="31">
        <v>19</v>
      </c>
    </row>
    <row r="25" spans="1:2" ht="21" customHeight="1">
      <c r="A25" s="8" t="s">
        <v>11</v>
      </c>
      <c r="B25" s="31">
        <v>7</v>
      </c>
    </row>
    <row r="26" spans="1:2" ht="21" customHeight="1">
      <c r="A26" s="8" t="s">
        <v>15</v>
      </c>
      <c r="B26" s="18"/>
    </row>
    <row r="27" spans="1:2" ht="21" customHeight="1">
      <c r="A27" s="8" t="s">
        <v>6</v>
      </c>
      <c r="B27" s="18"/>
    </row>
    <row r="28" spans="1:2" ht="21" customHeight="1">
      <c r="A28" s="8" t="s">
        <v>7</v>
      </c>
      <c r="B28" s="18"/>
    </row>
    <row r="29" spans="1:2" ht="21" customHeight="1">
      <c r="A29" s="8" t="s">
        <v>8</v>
      </c>
      <c r="B29" s="32"/>
    </row>
    <row r="30" spans="1:2" ht="21" customHeight="1">
      <c r="A30" s="8" t="s">
        <v>9</v>
      </c>
      <c r="B30" s="32"/>
    </row>
  </sheetData>
  <phoneticPr fontId="11" type="noConversion"/>
  <printOptions horizontalCentered="1" verticalCentered="1"/>
  <pageMargins left="0.74791666666666701" right="0.74791666666666701" top="0.94444444444444398" bottom="0.82638888888888895" header="0.35416666666666702" footer="0.23611111111111099"/>
  <pageSetup paperSize="9" firstPageNumber="12" orientation="portrait" useFirstPageNumber="1" errors="blank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30"/>
  <sheetViews>
    <sheetView showZeros="0" workbookViewId="0">
      <selection activeCell="B15" sqref="B15"/>
    </sheetView>
  </sheetViews>
  <sheetFormatPr defaultColWidth="9.140625" defaultRowHeight="14.25" customHeight="1"/>
  <cols>
    <col min="1" max="1" width="44.140625" style="1" customWidth="1"/>
    <col min="2" max="2" width="31.7109375" style="1" customWidth="1"/>
    <col min="3" max="3" width="33.42578125" style="1" customWidth="1"/>
    <col min="4" max="252" width="10.28515625" style="1" customWidth="1"/>
    <col min="253" max="16384" width="9.140625" style="1"/>
  </cols>
  <sheetData>
    <row r="1" spans="1:253" ht="24.75" customHeight="1">
      <c r="A1" s="2" t="s">
        <v>16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</row>
    <row r="2" spans="1:253" ht="27" customHeight="1">
      <c r="A2" s="13" t="s">
        <v>17</v>
      </c>
      <c r="B2" s="1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</row>
    <row r="3" spans="1:253" ht="21" customHeight="1">
      <c r="B3" s="1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</row>
    <row r="4" spans="1:253" ht="30.6" customHeight="1">
      <c r="A4" s="5" t="s">
        <v>18</v>
      </c>
      <c r="B4" s="5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ht="30.6" customHeight="1">
      <c r="A5" s="15" t="s">
        <v>19</v>
      </c>
      <c r="B5" s="16">
        <f>B9+B13</f>
        <v>25910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ht="29.1" customHeight="1">
      <c r="A6" s="15" t="s">
        <v>20</v>
      </c>
      <c r="B6" s="16">
        <f>B10+B14</f>
        <v>25807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ht="30.6" customHeight="1">
      <c r="A7" s="15" t="s">
        <v>21</v>
      </c>
      <c r="B7" s="17">
        <f>B11++B15</f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ht="30.6" customHeight="1">
      <c r="A8" s="15" t="s">
        <v>22</v>
      </c>
      <c r="B8" s="17">
        <f>B12+B16</f>
        <v>40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ht="30.6" customHeight="1">
      <c r="A9" s="8" t="s">
        <v>23</v>
      </c>
      <c r="B9" s="18">
        <f>B10+B11+B12</f>
        <v>22461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ht="30.6" customHeight="1">
      <c r="A10" s="8" t="s">
        <v>24</v>
      </c>
      <c r="B10" s="18">
        <v>22362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ht="30.6" customHeight="1">
      <c r="A11" s="8" t="s">
        <v>25</v>
      </c>
      <c r="B11" s="18">
        <v>59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ht="30.6" customHeight="1">
      <c r="A12" s="8" t="s">
        <v>26</v>
      </c>
      <c r="B12" s="18">
        <v>40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ht="30.6" customHeight="1">
      <c r="A13" s="8" t="s">
        <v>27</v>
      </c>
      <c r="B13" s="18">
        <f>B14+B15</f>
        <v>3449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ht="30.6" customHeight="1">
      <c r="A14" s="8" t="s">
        <v>24</v>
      </c>
      <c r="B14" s="19">
        <v>3445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ht="30.6" customHeight="1">
      <c r="A15" s="8" t="s">
        <v>21</v>
      </c>
      <c r="B15" s="20">
        <v>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ht="30.6" customHeight="1">
      <c r="A16" s="8" t="s">
        <v>22</v>
      </c>
      <c r="B16" s="2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ht="30.6" customHeight="1">
      <c r="A17" s="8" t="s">
        <v>28</v>
      </c>
      <c r="B17" s="18"/>
      <c r="C17" s="3"/>
      <c r="D17" s="2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ht="27" customHeight="1">
      <c r="A18" s="8"/>
      <c r="B18" s="18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ht="27" customHeight="1">
      <c r="A19" s="22"/>
      <c r="B19" s="2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</row>
    <row r="20" spans="1:253" ht="27" customHeight="1">
      <c r="A20" s="22"/>
      <c r="B20" s="2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</row>
    <row r="21" spans="1:253" ht="27" customHeight="1">
      <c r="A21" s="22"/>
      <c r="B21" s="2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</row>
    <row r="22" spans="1:253" ht="16.5" customHeight="1">
      <c r="A22" s="24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</row>
    <row r="23" spans="1:253" ht="16.5" customHeight="1">
      <c r="A23" s="24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</row>
    <row r="24" spans="1:253" ht="16.5" customHeight="1">
      <c r="A24" s="2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</row>
    <row r="25" spans="1:253" ht="16.5" customHeight="1">
      <c r="A25" s="24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</row>
    <row r="26" spans="1:253" ht="16.5" customHeight="1">
      <c r="A26" s="2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</row>
    <row r="27" spans="1:253" ht="16.5" customHeight="1">
      <c r="A27" s="2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</row>
    <row r="28" spans="1:253" ht="16.5" customHeight="1">
      <c r="A28" s="24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</row>
    <row r="29" spans="1:253" ht="16.5" customHeight="1">
      <c r="A29" s="24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</row>
    <row r="30" spans="1:253" ht="14.25" customHeight="1">
      <c r="A30" s="24"/>
    </row>
  </sheetData>
  <phoneticPr fontId="11" type="noConversion"/>
  <printOptions horizontalCentered="1"/>
  <pageMargins left="0.43263888888888902" right="0.31388888888888899" top="0.98402777777777795" bottom="0.47152777777777799" header="0.51180555555555596" footer="0.235416666666667"/>
  <pageSetup paperSize="9" firstPageNumber="13" orientation="portrait" useFirstPageNumber="1" errors="blank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28"/>
  <sheetViews>
    <sheetView showGridLines="0" showZeros="0" tabSelected="1" workbookViewId="0">
      <selection activeCell="B9" sqref="B9"/>
    </sheetView>
  </sheetViews>
  <sheetFormatPr defaultColWidth="9.140625" defaultRowHeight="14.25" customHeight="1"/>
  <cols>
    <col min="1" max="1" width="51.5703125" style="1" customWidth="1"/>
    <col min="2" max="2" width="40" style="1" customWidth="1"/>
    <col min="3" max="3" width="29.7109375" style="1" customWidth="1"/>
    <col min="4" max="231" width="10.28515625" style="1" customWidth="1"/>
    <col min="232" max="16384" width="9.140625" style="1"/>
  </cols>
  <sheetData>
    <row r="1" spans="1:231" ht="27" customHeight="1">
      <c r="A1" s="2" t="s">
        <v>29</v>
      </c>
    </row>
    <row r="2" spans="1:231" ht="36.75" customHeight="1">
      <c r="A2" s="33" t="s">
        <v>30</v>
      </c>
      <c r="B2" s="3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</row>
    <row r="3" spans="1:231" ht="13.5">
      <c r="B3" s="4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</row>
    <row r="4" spans="1:231" ht="54" customHeight="1">
      <c r="A4" s="5" t="s">
        <v>18</v>
      </c>
      <c r="B4" s="5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</row>
    <row r="5" spans="1:231" ht="54" customHeight="1">
      <c r="A5" s="6" t="s">
        <v>32</v>
      </c>
      <c r="B5" s="7">
        <f>B6+B7+B8</f>
        <v>7599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</row>
    <row r="6" spans="1:231" ht="54" customHeight="1">
      <c r="A6" s="8" t="s">
        <v>33</v>
      </c>
      <c r="B6" s="9">
        <v>4831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</row>
    <row r="7" spans="1:231" ht="54" customHeight="1">
      <c r="A7" s="8" t="s">
        <v>34</v>
      </c>
      <c r="B7" s="10">
        <v>2768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</row>
    <row r="8" spans="1:231" ht="54" customHeight="1">
      <c r="A8" s="8" t="s">
        <v>35</v>
      </c>
      <c r="B8" s="10"/>
      <c r="C8" s="3" t="s">
        <v>36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</row>
    <row r="9" spans="1:231" ht="54" customHeight="1">
      <c r="A9" s="6" t="s">
        <v>37</v>
      </c>
      <c r="B9" s="7">
        <f>B10+B11+B12</f>
        <v>36281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</row>
    <row r="10" spans="1:231" ht="54" customHeight="1">
      <c r="A10" s="8" t="s">
        <v>38</v>
      </c>
      <c r="B10" s="9">
        <v>19013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</row>
    <row r="11" spans="1:231" ht="54" customHeight="1">
      <c r="A11" s="8" t="s">
        <v>39</v>
      </c>
      <c r="B11" s="10">
        <v>17268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</row>
    <row r="12" spans="1:231" ht="54" customHeight="1">
      <c r="A12" s="8" t="s">
        <v>40</v>
      </c>
      <c r="B12" s="11">
        <v>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</row>
    <row r="13" spans="1:231" ht="13.5">
      <c r="A13" s="3"/>
      <c r="B13" s="1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</row>
    <row r="14" spans="1:231" ht="13.5">
      <c r="A14" s="3"/>
      <c r="B14" s="1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</row>
    <row r="15" spans="1:231" ht="16.5" customHeight="1">
      <c r="A15" s="3"/>
      <c r="B15" s="1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</row>
    <row r="16" spans="1:231" ht="16.5" customHeight="1">
      <c r="A16" s="3"/>
      <c r="B16" s="1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</row>
    <row r="17" spans="1:231" ht="16.5" customHeight="1">
      <c r="A17" s="3"/>
      <c r="B17" s="1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</row>
    <row r="18" spans="1:231" ht="16.5" customHeight="1">
      <c r="A18" s="3"/>
      <c r="B18" s="1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</row>
    <row r="19" spans="1:231" ht="16.5" customHeight="1">
      <c r="A19" s="3"/>
      <c r="B19" s="1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</row>
    <row r="20" spans="1:231" ht="16.5" customHeight="1">
      <c r="A20" s="3"/>
      <c r="B20" s="1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</row>
    <row r="21" spans="1:231" ht="16.5" customHeight="1">
      <c r="A21" s="3"/>
      <c r="B21" s="1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</row>
    <row r="22" spans="1:231" ht="16.5" customHeight="1">
      <c r="A22" s="3"/>
      <c r="B22" s="1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</row>
    <row r="23" spans="1:231" ht="16.5" customHeight="1">
      <c r="A23" s="3"/>
      <c r="B23" s="1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</row>
    <row r="24" spans="1:231" ht="16.5" customHeight="1">
      <c r="A24" s="3"/>
      <c r="B24" s="1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</row>
    <row r="25" spans="1:231" ht="16.5" customHeight="1">
      <c r="A25" s="3"/>
      <c r="B25" s="12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</row>
    <row r="26" spans="1:231" ht="16.5" customHeight="1">
      <c r="A26" s="3"/>
      <c r="B26" s="1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</row>
    <row r="27" spans="1:231" ht="16.5" customHeight="1">
      <c r="A27" s="3"/>
      <c r="B27" s="1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</row>
    <row r="28" spans="1:231" ht="16.5" customHeight="1">
      <c r="A28" s="3"/>
      <c r="B28" s="1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</row>
  </sheetData>
  <mergeCells count="1">
    <mergeCell ref="A2:B2"/>
  </mergeCells>
  <phoneticPr fontId="11" type="noConversion"/>
  <printOptions horizontalCentered="1"/>
  <pageMargins left="0.43263888888888902" right="0.31388888888888899" top="0.98402777777777795" bottom="0.55000000000000004" header="0.51180555555555596" footer="0.27500000000000002"/>
  <pageSetup paperSize="9" firstPageNumber="14" orientation="portrait" useFirstPageNumber="1" errors="blank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收入决算</vt:lpstr>
      <vt:lpstr>支出决算</vt:lpstr>
      <vt:lpstr>结余决算</vt:lpstr>
      <vt:lpstr>结余决算!Print_Area</vt:lpstr>
      <vt:lpstr>支出决算!Print_Area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2021-08-16T09:56:00Z</cp:lastPrinted>
  <dcterms:created xsi:type="dcterms:W3CDTF">2018-12-12T12:52:00Z</dcterms:created>
  <dcterms:modified xsi:type="dcterms:W3CDTF">2023-08-15T04:50:40Z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